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stephensim/Documents/SIM/mighty_template/templates/Construction Job Costing Template/002/"/>
    </mc:Choice>
  </mc:AlternateContent>
  <xr:revisionPtr revIDLastSave="0" documentId="13_ncr:1_{3323DCC0-26BA-DE4B-92AE-35FDE0463431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etup" sheetId="2" r:id="rId1"/>
    <sheet name="Budget" sheetId="3" r:id="rId2"/>
    <sheet name="Actual" sheetId="4" r:id="rId3"/>
    <sheet name="Dashboard" sheetId="5" r:id="rId4"/>
    <sheet name="Calculations" sheetId="7" state="hidden" r:id="rId5"/>
  </sheets>
  <definedNames>
    <definedName name="_xlnm.Print_Area" localSheetId="3">Dashboard!$B$1:$J$100</definedName>
    <definedName name="StreamAnchor">Dashboard!$B$24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D20" i="5" l="1"/>
  <c r="E20" i="5" s="1"/>
  <c r="B14" i="5"/>
  <c r="B13" i="5"/>
  <c r="B10" i="5" s="1"/>
  <c r="B4" i="7" a="1"/>
  <c r="B4" i="7" s="1"/>
  <c r="B5" i="7" a="1"/>
  <c r="B5" i="7" s="1"/>
  <c r="B6" i="7" a="1"/>
  <c r="B6" i="7" s="1"/>
  <c r="B7" i="7" a="1"/>
  <c r="B7" i="7" s="1"/>
  <c r="B8" i="7" a="1"/>
  <c r="B8" i="7" s="1"/>
  <c r="B9" i="7" a="1"/>
  <c r="B9" i="7" s="1"/>
  <c r="C9" i="7" s="1" a="1"/>
  <c r="C9" i="7" s="1"/>
  <c r="B10" i="7" a="1"/>
  <c r="B10" i="7" s="1"/>
  <c r="C10" i="7" s="1" a="1"/>
  <c r="C10" i="7" s="1"/>
  <c r="B11" i="7" a="1"/>
  <c r="B11" i="7" s="1"/>
  <c r="B12" i="7" a="1"/>
  <c r="B12" i="7" s="1"/>
  <c r="B16" i="7" a="1"/>
  <c r="B16" i="7" s="1"/>
  <c r="C16" i="7" s="1"/>
  <c r="F16" i="7" s="1" a="1"/>
  <c r="F16" i="7" s="1"/>
  <c r="B17" i="7" a="1"/>
  <c r="B17" i="7" s="1"/>
  <c r="C17" i="7" s="1"/>
  <c r="B18" i="7" a="1"/>
  <c r="B18" i="7" s="1"/>
  <c r="C18" i="7" s="1"/>
  <c r="B19" i="7" a="1"/>
  <c r="B19" i="7" s="1"/>
  <c r="C19" i="7" s="1"/>
  <c r="G19" i="7" s="1"/>
  <c r="B20" i="7" a="1"/>
  <c r="B20" i="7" s="1"/>
  <c r="C20" i="7" s="1"/>
  <c r="B21" i="7" a="1"/>
  <c r="B21" i="7" s="1"/>
  <c r="C21" i="7" s="1"/>
  <c r="B22" i="7" a="1"/>
  <c r="B22" i="7" s="1"/>
  <c r="C22" i="7" s="1"/>
  <c r="F22" i="7" s="1" a="1"/>
  <c r="F22" i="7" s="1"/>
  <c r="B23" i="7" a="1"/>
  <c r="B23" i="7" s="1"/>
  <c r="C23" i="7" s="1"/>
  <c r="B24" i="7" a="1"/>
  <c r="B24" i="7" s="1"/>
  <c r="C24" i="7" s="1"/>
  <c r="E24" i="7" s="1" a="1"/>
  <c r="E24" i="7" s="1"/>
  <c r="B25" i="7" a="1"/>
  <c r="B25" i="7" s="1"/>
  <c r="C25" i="7" s="1"/>
  <c r="G25" i="7" s="1"/>
  <c r="B26" i="7" a="1"/>
  <c r="B26" i="7" s="1"/>
  <c r="C26" i="7" s="1"/>
  <c r="D26" i="7" s="1" a="1"/>
  <c r="D26" i="7" s="1"/>
  <c r="B27" i="7" a="1"/>
  <c r="B27" i="7" s="1"/>
  <c r="C27" i="7" s="1"/>
  <c r="E27" i="7" s="1" a="1"/>
  <c r="E27" i="7" s="1"/>
  <c r="B28" i="7" a="1"/>
  <c r="B28" i="7" s="1"/>
  <c r="C28" i="7" s="1"/>
  <c r="B29" i="7" a="1"/>
  <c r="B29" i="7" s="1"/>
  <c r="C29" i="7" s="1"/>
  <c r="D29" i="7" s="1" a="1"/>
  <c r="D29" i="7" s="1"/>
  <c r="B30" i="7" a="1"/>
  <c r="B30" i="7" s="1"/>
  <c r="C30" i="7" s="1"/>
  <c r="B31" i="7" a="1"/>
  <c r="B31" i="7" s="1"/>
  <c r="C31" i="7" s="1"/>
  <c r="B32" i="7" a="1"/>
  <c r="B32" i="7" s="1"/>
  <c r="C32" i="7" s="1"/>
  <c r="D32" i="7" s="1" a="1"/>
  <c r="D32" i="7" s="1"/>
  <c r="B33" i="7" a="1"/>
  <c r="B33" i="7" s="1"/>
  <c r="C33" i="7" s="1"/>
  <c r="E33" i="7" s="1" a="1"/>
  <c r="E33" i="7" s="1"/>
  <c r="B34" i="7" a="1"/>
  <c r="B34" i="7" s="1"/>
  <c r="C34" i="7" s="1"/>
  <c r="F34" i="7" s="1" a="1"/>
  <c r="F34" i="7" s="1"/>
  <c r="B35" i="7" a="1"/>
  <c r="B35" i="7" s="1"/>
  <c r="C35" i="7" s="1"/>
  <c r="F35" i="7" s="1" a="1"/>
  <c r="F35" i="7" s="1"/>
  <c r="F17" i="7" l="1" a="1"/>
  <c r="F17" i="7" s="1"/>
  <c r="E17" i="7" a="1"/>
  <c r="E17" i="7" s="1"/>
  <c r="F24" i="7" a="1"/>
  <c r="F24" i="7" s="1"/>
  <c r="D10" i="7"/>
  <c r="D12" i="7"/>
  <c r="E12" i="7"/>
  <c r="F12" i="7"/>
  <c r="C12" i="7" a="1"/>
  <c r="C12" i="7" s="1"/>
  <c r="G22" i="7"/>
  <c r="F11" i="7"/>
  <c r="C11" i="7" a="1"/>
  <c r="C11" i="7" s="1"/>
  <c r="B9" i="5"/>
  <c r="E32" i="7" a="1"/>
  <c r="E32" i="7" s="1"/>
  <c r="E16" i="7" a="1"/>
  <c r="E16" i="7" s="1"/>
  <c r="G16" i="7" s="1"/>
  <c r="G33" i="7"/>
  <c r="E30" i="7" a="1"/>
  <c r="E30" i="7" s="1"/>
  <c r="G30" i="7"/>
  <c r="D30" i="7" a="1"/>
  <c r="D30" i="7" s="1"/>
  <c r="F30" i="7" a="1"/>
  <c r="F30" i="7" s="1"/>
  <c r="F21" i="7" a="1"/>
  <c r="F21" i="7" s="1"/>
  <c r="E21" i="7" a="1"/>
  <c r="E21" i="7" s="1"/>
  <c r="D21" i="7" a="1"/>
  <c r="D21" i="7" s="1"/>
  <c r="G21" i="7"/>
  <c r="D35" i="7" a="1"/>
  <c r="D35" i="7" s="1"/>
  <c r="E35" i="7" a="1"/>
  <c r="E35" i="7" s="1"/>
  <c r="G35" i="7"/>
  <c r="D31" i="7" a="1"/>
  <c r="D31" i="7" s="1"/>
  <c r="E31" i="7" a="1"/>
  <c r="E31" i="7" s="1"/>
  <c r="G31" i="7"/>
  <c r="F31" i="7" a="1"/>
  <c r="F31" i="7" s="1"/>
  <c r="E34" i="7" a="1"/>
  <c r="E34" i="7" s="1"/>
  <c r="D34" i="7" a="1"/>
  <c r="D34" i="7" s="1"/>
  <c r="G34" i="7"/>
  <c r="G28" i="7"/>
  <c r="F28" i="7" a="1"/>
  <c r="F28" i="7" s="1"/>
  <c r="E28" i="7" a="1"/>
  <c r="E28" i="7" s="1"/>
  <c r="D28" i="7" a="1"/>
  <c r="D28" i="7" s="1"/>
  <c r="G32" i="7"/>
  <c r="F32" i="7" a="1"/>
  <c r="F32" i="7" s="1"/>
  <c r="E29" i="7" a="1"/>
  <c r="E29" i="7" s="1"/>
  <c r="E26" i="7" a="1"/>
  <c r="E26" i="7" s="1"/>
  <c r="G26" i="7"/>
  <c r="F26" i="7" a="1"/>
  <c r="F26" i="7" s="1"/>
  <c r="F33" i="7" a="1"/>
  <c r="F33" i="7" s="1"/>
  <c r="D33" i="7" a="1"/>
  <c r="D33" i="7" s="1"/>
  <c r="F29" i="7" a="1"/>
  <c r="F29" i="7" s="1"/>
  <c r="G29" i="7"/>
  <c r="G20" i="7"/>
  <c r="F20" i="7" a="1"/>
  <c r="F20" i="7" s="1"/>
  <c r="D20" i="7" a="1"/>
  <c r="D20" i="7" s="1"/>
  <c r="E20" i="7" a="1"/>
  <c r="E20" i="7" s="1"/>
  <c r="C8" i="7" a="1"/>
  <c r="C8" i="7" s="1"/>
  <c r="D8" i="7" s="1"/>
  <c r="D23" i="7" a="1"/>
  <c r="D23" i="7" s="1"/>
  <c r="E23" i="7" a="1"/>
  <c r="E23" i="7" s="1"/>
  <c r="G23" i="7"/>
  <c r="F23" i="7" a="1"/>
  <c r="F23" i="7" s="1"/>
  <c r="F25" i="7" a="1"/>
  <c r="F25" i="7" s="1"/>
  <c r="D25" i="7" a="1"/>
  <c r="D25" i="7" s="1"/>
  <c r="E25" i="7" a="1"/>
  <c r="E25" i="7" s="1"/>
  <c r="D27" i="7" a="1"/>
  <c r="D27" i="7" s="1"/>
  <c r="F27" i="7" a="1"/>
  <c r="F27" i="7" s="1"/>
  <c r="G27" i="7"/>
  <c r="C7" i="7" a="1"/>
  <c r="C7" i="7" s="1"/>
  <c r="D7" i="7" s="1"/>
  <c r="G24" i="7"/>
  <c r="D24" i="7" a="1"/>
  <c r="D24" i="7" s="1"/>
  <c r="D19" i="7" a="1"/>
  <c r="D19" i="7" s="1"/>
  <c r="F19" i="7" a="1"/>
  <c r="F19" i="7" s="1"/>
  <c r="E19" i="7" a="1"/>
  <c r="E19" i="7" s="1"/>
  <c r="E22" i="7" a="1"/>
  <c r="E22" i="7" s="1"/>
  <c r="D22" i="7" a="1"/>
  <c r="D22" i="7" s="1"/>
  <c r="E18" i="7" a="1"/>
  <c r="E18" i="7" s="1"/>
  <c r="G18" i="7"/>
  <c r="D18" i="7" a="1"/>
  <c r="D18" i="7" s="1"/>
  <c r="F18" i="7" a="1"/>
  <c r="F18" i="7" s="1"/>
  <c r="B38" i="7"/>
  <c r="B44" i="7" s="1"/>
  <c r="B45" i="7" s="1"/>
  <c r="B46" i="7" s="1"/>
  <c r="B47" i="7" s="1"/>
  <c r="B48" i="7" s="1"/>
  <c r="E9" i="7"/>
  <c r="F9" i="7"/>
  <c r="D9" i="7"/>
  <c r="C6" i="7" a="1"/>
  <c r="C6" i="7" s="1"/>
  <c r="D6" i="7" s="1"/>
  <c r="E11" i="7"/>
  <c r="C5" i="7" a="1"/>
  <c r="C5" i="7" s="1"/>
  <c r="D5" i="7" s="1"/>
  <c r="G17" i="7"/>
  <c r="D11" i="7"/>
  <c r="F10" i="7"/>
  <c r="E10" i="7"/>
  <c r="C4" i="7" a="1"/>
  <c r="C4" i="7" s="1"/>
  <c r="D4" i="7" s="1"/>
  <c r="E4" i="7"/>
  <c r="H14" i="5" l="1"/>
  <c r="B39" i="7"/>
  <c r="F4" i="7"/>
  <c r="E5" i="7" s="1"/>
  <c r="F5" i="7" s="1"/>
  <c r="E6" i="7" s="1"/>
  <c r="F6" i="7" s="1"/>
  <c r="E7" i="7" s="1"/>
  <c r="F7" i="7" s="1"/>
  <c r="E8" i="7" s="1"/>
  <c r="F8" i="7" s="1"/>
  <c r="B49" i="7"/>
  <c r="I447" i="7" l="1"/>
  <c r="I347" i="7"/>
  <c r="I348" i="7"/>
  <c r="I365" i="7"/>
  <c r="I366" i="7"/>
  <c r="I371" i="7"/>
  <c r="I372" i="7"/>
  <c r="I374" i="7"/>
  <c r="I381" i="7"/>
  <c r="I435" i="7"/>
  <c r="I437" i="7"/>
  <c r="I440" i="7"/>
  <c r="I434" i="7"/>
  <c r="I444" i="7"/>
  <c r="I448" i="7"/>
  <c r="I345" i="7"/>
  <c r="I352" i="7"/>
  <c r="I377" i="7"/>
  <c r="I441" i="7"/>
  <c r="I445" i="7"/>
  <c r="I446" i="7"/>
  <c r="I344" i="7"/>
  <c r="I351" i="7"/>
  <c r="I360" i="7"/>
  <c r="I436" i="7"/>
  <c r="I442" i="7"/>
  <c r="I443" i="7"/>
  <c r="I367" i="7"/>
  <c r="I370" i="7"/>
  <c r="I376" i="7"/>
  <c r="I384" i="7"/>
  <c r="I390" i="7"/>
  <c r="I402" i="7"/>
  <c r="I415" i="7"/>
  <c r="I274" i="7"/>
  <c r="I278" i="7"/>
  <c r="I279" i="7"/>
  <c r="I452" i="7"/>
  <c r="I454" i="7"/>
  <c r="I350" i="7"/>
  <c r="I356" i="7"/>
  <c r="I359" i="7"/>
  <c r="I379" i="7"/>
  <c r="I386" i="7"/>
  <c r="I389" i="7"/>
  <c r="I400" i="7"/>
  <c r="I413" i="7"/>
  <c r="I453" i="7"/>
  <c r="I349" i="7"/>
  <c r="I364" i="7"/>
  <c r="I375" i="7"/>
  <c r="I380" i="7"/>
  <c r="I385" i="7"/>
  <c r="I432" i="7"/>
  <c r="I438" i="7"/>
  <c r="I451" i="7"/>
  <c r="I354" i="7"/>
  <c r="I388" i="7"/>
  <c r="I391" i="7"/>
  <c r="I418" i="7"/>
  <c r="I429" i="7"/>
  <c r="I259" i="7"/>
  <c r="I260" i="7"/>
  <c r="I266" i="7"/>
  <c r="I328" i="7"/>
  <c r="I341" i="7"/>
  <c r="I450" i="7"/>
  <c r="I346" i="7"/>
  <c r="I343" i="7"/>
  <c r="I357" i="7"/>
  <c r="I382" i="7"/>
  <c r="I383" i="7"/>
  <c r="I392" i="7"/>
  <c r="I399" i="7"/>
  <c r="I401" i="7"/>
  <c r="I410" i="7"/>
  <c r="I393" i="7"/>
  <c r="I404" i="7"/>
  <c r="I411" i="7"/>
  <c r="I421" i="7"/>
  <c r="I425" i="7"/>
  <c r="I265" i="7"/>
  <c r="I269" i="7"/>
  <c r="I270" i="7"/>
  <c r="I355" i="7"/>
  <c r="I363" i="7"/>
  <c r="I394" i="7"/>
  <c r="I405" i="7"/>
  <c r="I406" i="7"/>
  <c r="I262" i="7"/>
  <c r="I284" i="7"/>
  <c r="I329" i="7"/>
  <c r="I336" i="7"/>
  <c r="I178" i="7"/>
  <c r="I179" i="7"/>
  <c r="I194" i="7"/>
  <c r="I198" i="7"/>
  <c r="I207" i="7"/>
  <c r="I209" i="7"/>
  <c r="I449" i="7"/>
  <c r="I353" i="7"/>
  <c r="I361" i="7"/>
  <c r="I387" i="7"/>
  <c r="I414" i="7"/>
  <c r="I275" i="7"/>
  <c r="I280" i="7"/>
  <c r="I283" i="7"/>
  <c r="I288" i="7"/>
  <c r="I291" i="7"/>
  <c r="I292" i="7"/>
  <c r="I303" i="7"/>
  <c r="I304" i="7"/>
  <c r="I307" i="7"/>
  <c r="I308" i="7"/>
  <c r="I311" i="7"/>
  <c r="I312" i="7"/>
  <c r="I369" i="7"/>
  <c r="I362" i="7"/>
  <c r="I378" i="7"/>
  <c r="I420" i="7"/>
  <c r="I423" i="7"/>
  <c r="I261" i="7"/>
  <c r="I264" i="7"/>
  <c r="I358" i="7"/>
  <c r="I373" i="7"/>
  <c r="I433" i="7"/>
  <c r="I439" i="7"/>
  <c r="I368" i="7"/>
  <c r="I397" i="7"/>
  <c r="I294" i="7"/>
  <c r="I295" i="7"/>
  <c r="I306" i="7"/>
  <c r="I322" i="7"/>
  <c r="I323" i="7"/>
  <c r="I180" i="7"/>
  <c r="I201" i="7"/>
  <c r="I204" i="7"/>
  <c r="I219" i="7"/>
  <c r="I222" i="7"/>
  <c r="I230" i="7"/>
  <c r="I247" i="7"/>
  <c r="I248" i="7"/>
  <c r="I252" i="7"/>
  <c r="I92" i="7"/>
  <c r="I95" i="7"/>
  <c r="I140" i="7"/>
  <c r="I145" i="7"/>
  <c r="I152" i="7"/>
  <c r="I167" i="7"/>
  <c r="I174" i="7"/>
  <c r="I428" i="7"/>
  <c r="I272" i="7"/>
  <c r="I286" i="7"/>
  <c r="I309" i="7"/>
  <c r="I317" i="7"/>
  <c r="I333" i="7"/>
  <c r="I188" i="7"/>
  <c r="I192" i="7"/>
  <c r="I205" i="7"/>
  <c r="I208" i="7"/>
  <c r="I213" i="7"/>
  <c r="I215" i="7"/>
  <c r="I221" i="7"/>
  <c r="I235" i="7"/>
  <c r="I237" i="7"/>
  <c r="I245" i="7"/>
  <c r="I246" i="7"/>
  <c r="I94" i="7"/>
  <c r="I107" i="7"/>
  <c r="I109" i="7"/>
  <c r="I116" i="7"/>
  <c r="I125" i="7"/>
  <c r="I129" i="7"/>
  <c r="I137" i="7"/>
  <c r="I142" i="7"/>
  <c r="I143" i="7"/>
  <c r="I148" i="7"/>
  <c r="I151" i="7"/>
  <c r="I162" i="7"/>
  <c r="I163" i="7"/>
  <c r="I408" i="7"/>
  <c r="I422" i="7"/>
  <c r="I427" i="7"/>
  <c r="I287" i="7"/>
  <c r="I296" i="7"/>
  <c r="I297" i="7"/>
  <c r="I431" i="7"/>
  <c r="I403" i="7"/>
  <c r="I412" i="7"/>
  <c r="I257" i="7"/>
  <c r="I258" i="7"/>
  <c r="I271" i="7"/>
  <c r="I289" i="7"/>
  <c r="I299" i="7"/>
  <c r="I396" i="7"/>
  <c r="I426" i="7"/>
  <c r="I256" i="7"/>
  <c r="I298" i="7"/>
  <c r="I300" i="7"/>
  <c r="I301" i="7"/>
  <c r="I321" i="7"/>
  <c r="I324" i="7"/>
  <c r="I330" i="7"/>
  <c r="I331" i="7"/>
  <c r="I338" i="7"/>
  <c r="I340" i="7"/>
  <c r="I183" i="7"/>
  <c r="I187" i="7"/>
  <c r="I199" i="7"/>
  <c r="I203" i="7"/>
  <c r="I206" i="7"/>
  <c r="I229" i="7"/>
  <c r="I233" i="7"/>
  <c r="I234" i="7"/>
  <c r="I236" i="7"/>
  <c r="I238" i="7"/>
  <c r="I253" i="7"/>
  <c r="I254" i="7"/>
  <c r="I90" i="7"/>
  <c r="I97" i="7"/>
  <c r="I104" i="7"/>
  <c r="I106" i="7"/>
  <c r="I126" i="7"/>
  <c r="I135" i="7"/>
  <c r="I158" i="7"/>
  <c r="I168" i="7"/>
  <c r="I175" i="7"/>
  <c r="I398" i="7"/>
  <c r="I417" i="7"/>
  <c r="I255" i="7"/>
  <c r="I263" i="7"/>
  <c r="I277" i="7"/>
  <c r="I281" i="7"/>
  <c r="I290" i="7"/>
  <c r="I407" i="7"/>
  <c r="I424" i="7"/>
  <c r="I268" i="7"/>
  <c r="I276" i="7"/>
  <c r="I305" i="7"/>
  <c r="I419" i="7"/>
  <c r="I318" i="7"/>
  <c r="I335" i="7"/>
  <c r="I182" i="7"/>
  <c r="I193" i="7"/>
  <c r="I218" i="7"/>
  <c r="I249" i="7"/>
  <c r="I99" i="7"/>
  <c r="I100" i="7"/>
  <c r="I112" i="7"/>
  <c r="I119" i="7"/>
  <c r="I139" i="7"/>
  <c r="I147" i="7"/>
  <c r="I164" i="7"/>
  <c r="I176" i="7"/>
  <c r="I430" i="7"/>
  <c r="I273" i="7"/>
  <c r="I302" i="7"/>
  <c r="I334" i="7"/>
  <c r="I177" i="7"/>
  <c r="I185" i="7"/>
  <c r="I190" i="7"/>
  <c r="I200" i="7"/>
  <c r="I210" i="7"/>
  <c r="I239" i="7"/>
  <c r="I102" i="7"/>
  <c r="I115" i="7"/>
  <c r="I130" i="7"/>
  <c r="I134" i="7"/>
  <c r="I155" i="7"/>
  <c r="I395" i="7"/>
  <c r="I409" i="7"/>
  <c r="I282" i="7"/>
  <c r="I327" i="7"/>
  <c r="I217" i="7"/>
  <c r="I225" i="7"/>
  <c r="I227" i="7"/>
  <c r="I241" i="7"/>
  <c r="I89" i="7"/>
  <c r="I98" i="7"/>
  <c r="I315" i="7"/>
  <c r="I316" i="7"/>
  <c r="I186" i="7"/>
  <c r="I195" i="7"/>
  <c r="I202" i="7"/>
  <c r="I223" i="7"/>
  <c r="I231" i="7"/>
  <c r="I243" i="7"/>
  <c r="I91" i="7"/>
  <c r="I105" i="7"/>
  <c r="I108" i="7"/>
  <c r="I110" i="7"/>
  <c r="I114" i="7"/>
  <c r="I267" i="7"/>
  <c r="I332" i="7"/>
  <c r="I181" i="7"/>
  <c r="I211" i="7"/>
  <c r="I250" i="7"/>
  <c r="I111" i="7"/>
  <c r="I117" i="7"/>
  <c r="I133" i="7"/>
  <c r="I160" i="7"/>
  <c r="I285" i="7"/>
  <c r="I310" i="7"/>
  <c r="I319" i="7"/>
  <c r="I320" i="7"/>
  <c r="I326" i="7"/>
  <c r="I342" i="7"/>
  <c r="I189" i="7"/>
  <c r="I191" i="7"/>
  <c r="I197" i="7"/>
  <c r="I212" i="7"/>
  <c r="I214" i="7"/>
  <c r="I240" i="7"/>
  <c r="I244" i="7"/>
  <c r="I251" i="7"/>
  <c r="I96" i="7"/>
  <c r="I101" i="7"/>
  <c r="I103" i="7"/>
  <c r="I416" i="7"/>
  <c r="I293" i="7"/>
  <c r="I313" i="7"/>
  <c r="I314" i="7"/>
  <c r="I325" i="7"/>
  <c r="I339" i="7"/>
  <c r="I184" i="7"/>
  <c r="I196" i="7"/>
  <c r="I216" i="7"/>
  <c r="I220" i="7"/>
  <c r="I224" i="7"/>
  <c r="I226" i="7"/>
  <c r="I228" i="7"/>
  <c r="I232" i="7"/>
  <c r="I120" i="7"/>
  <c r="I127" i="7"/>
  <c r="I132" i="7"/>
  <c r="I150" i="7"/>
  <c r="I153" i="7"/>
  <c r="I156" i="7"/>
  <c r="I159" i="7"/>
  <c r="I171" i="7"/>
  <c r="I113" i="7"/>
  <c r="I146" i="7"/>
  <c r="I121" i="7"/>
  <c r="I138" i="7"/>
  <c r="I161" i="7"/>
  <c r="I165" i="7"/>
  <c r="I169" i="7"/>
  <c r="I122" i="7"/>
  <c r="I166" i="7"/>
  <c r="I118" i="7"/>
  <c r="I124" i="7"/>
  <c r="I131" i="7"/>
  <c r="I149" i="7"/>
  <c r="I170" i="7"/>
  <c r="I173" i="7"/>
  <c r="I123" i="7"/>
  <c r="I128" i="7"/>
  <c r="I154" i="7"/>
  <c r="I157" i="7"/>
  <c r="I172" i="7"/>
  <c r="I337" i="7"/>
  <c r="I242" i="7"/>
  <c r="I93" i="7"/>
  <c r="I136" i="7"/>
  <c r="I141" i="7"/>
  <c r="I144" i="7"/>
  <c r="I58" i="7"/>
  <c r="I66" i="7"/>
  <c r="I77" i="7"/>
  <c r="I62" i="7"/>
  <c r="I67" i="7"/>
  <c r="I72" i="7"/>
  <c r="I84" i="7"/>
  <c r="I59" i="7"/>
  <c r="I60" i="7"/>
  <c r="I55" i="7"/>
  <c r="I56" i="7"/>
  <c r="I70" i="7"/>
  <c r="I73" i="7"/>
  <c r="I74" i="7"/>
  <c r="I80" i="7"/>
  <c r="I63" i="7"/>
  <c r="I85" i="7"/>
  <c r="I87" i="7"/>
  <c r="B50" i="7"/>
  <c r="I69" i="7"/>
  <c r="I81" i="7"/>
  <c r="I64" i="7"/>
  <c r="I75" i="7"/>
  <c r="I76" i="7"/>
  <c r="I79" i="7"/>
  <c r="I82" i="7"/>
  <c r="I65" i="7"/>
  <c r="I71" i="7"/>
  <c r="I83" i="7"/>
  <c r="I88" i="7"/>
  <c r="I57" i="7"/>
  <c r="I61" i="7"/>
  <c r="I78" i="7"/>
  <c r="I68" i="7"/>
  <c r="I86" i="7"/>
  <c r="H197" i="5" l="1" a="1"/>
  <c r="H197" i="5" s="1"/>
  <c r="F197" i="5" a="1"/>
  <c r="F197" i="5" s="1"/>
  <c r="I197" i="5" a="1"/>
  <c r="I197" i="5" s="1"/>
  <c r="G197" i="5" a="1"/>
  <c r="G197" i="5" s="1"/>
  <c r="H228" i="7"/>
  <c r="G228" i="7"/>
  <c r="N228" i="7"/>
  <c r="O228" i="7" s="1" a="1"/>
  <c r="O228" i="7" s="1"/>
  <c r="B228" i="7"/>
  <c r="E228" i="7" a="1"/>
  <c r="E228" i="7" s="1"/>
  <c r="L228" i="7" a="1"/>
  <c r="L228" i="7" s="1"/>
  <c r="K228" i="7"/>
  <c r="F228" i="7" a="1"/>
  <c r="F228" i="7" s="1"/>
  <c r="M228" i="7" a="1"/>
  <c r="M228" i="7" s="1"/>
  <c r="J228" i="7"/>
  <c r="D228" i="7" a="1"/>
  <c r="D228" i="7" s="1"/>
  <c r="G146" i="5" a="1"/>
  <c r="G146" i="5" s="1"/>
  <c r="I146" i="5" a="1"/>
  <c r="I146" i="5" s="1"/>
  <c r="H146" i="5" a="1"/>
  <c r="H146" i="5" s="1"/>
  <c r="F146" i="5" a="1"/>
  <c r="F146" i="5" s="1"/>
  <c r="H177" i="7"/>
  <c r="L177" i="7" a="1"/>
  <c r="L177" i="7" s="1"/>
  <c r="G177" i="7"/>
  <c r="M177" i="7" a="1"/>
  <c r="M177" i="7" s="1"/>
  <c r="J177" i="7"/>
  <c r="K177" i="7"/>
  <c r="N177" i="7"/>
  <c r="D177" i="7" s="1" a="1"/>
  <c r="D177" i="7" s="1"/>
  <c r="E177" i="7" a="1"/>
  <c r="E177" i="7" s="1"/>
  <c r="F177" i="7" a="1"/>
  <c r="F177" i="7" s="1"/>
  <c r="B177" i="7"/>
  <c r="I107" i="5" a="1"/>
  <c r="I107" i="5" s="1"/>
  <c r="H107" i="5" a="1"/>
  <c r="H107" i="5" s="1"/>
  <c r="G107" i="5" a="1"/>
  <c r="G107" i="5" s="1"/>
  <c r="H138" i="7"/>
  <c r="F107" i="5" a="1"/>
  <c r="F107" i="5" s="1"/>
  <c r="K138" i="7"/>
  <c r="F138" i="7" a="1"/>
  <c r="F138" i="7" s="1"/>
  <c r="L138" i="7" a="1"/>
  <c r="L138" i="7" s="1"/>
  <c r="E138" i="7" a="1"/>
  <c r="E138" i="7" s="1"/>
  <c r="N138" i="7"/>
  <c r="O138" i="7" s="1" a="1"/>
  <c r="O138" i="7" s="1"/>
  <c r="J138" i="7"/>
  <c r="B138" i="7"/>
  <c r="M138" i="7" a="1"/>
  <c r="M138" i="7" s="1"/>
  <c r="G138" i="7"/>
  <c r="I251" i="5" a="1"/>
  <c r="I251" i="5" s="1"/>
  <c r="H251" i="5" a="1"/>
  <c r="H251" i="5" s="1"/>
  <c r="H282" i="7"/>
  <c r="G251" i="5" a="1"/>
  <c r="G251" i="5" s="1"/>
  <c r="F251" i="5" a="1"/>
  <c r="F251" i="5" s="1"/>
  <c r="I246" i="5" a="1"/>
  <c r="I246" i="5" s="1"/>
  <c r="G246" i="5" a="1"/>
  <c r="G246" i="5" s="1"/>
  <c r="H246" i="5" a="1"/>
  <c r="H246" i="5" s="1"/>
  <c r="H277" i="7"/>
  <c r="F246" i="5" a="1"/>
  <c r="F246" i="5" s="1"/>
  <c r="H104" i="5" a="1"/>
  <c r="H104" i="5" s="1"/>
  <c r="I104" i="5" a="1"/>
  <c r="I104" i="5" s="1"/>
  <c r="G104" i="5" a="1"/>
  <c r="G104" i="5" s="1"/>
  <c r="F104" i="5" a="1"/>
  <c r="F104" i="5" s="1"/>
  <c r="H135" i="7"/>
  <c r="J135" i="7"/>
  <c r="F135" i="7" a="1"/>
  <c r="F135" i="7" s="1"/>
  <c r="M135" i="7" a="1"/>
  <c r="M135" i="7" s="1"/>
  <c r="N135" i="7"/>
  <c r="D135" i="7" s="1" a="1"/>
  <c r="D135" i="7" s="1"/>
  <c r="E135" i="7" a="1"/>
  <c r="E135" i="7" s="1"/>
  <c r="G135" i="7"/>
  <c r="K135" i="7"/>
  <c r="L135" i="7" a="1"/>
  <c r="L135" i="7" s="1"/>
  <c r="B135" i="7"/>
  <c r="J238" i="7"/>
  <c r="I207" i="5" a="1"/>
  <c r="I207" i="5" s="1"/>
  <c r="H207" i="5" a="1"/>
  <c r="H207" i="5" s="1"/>
  <c r="G207" i="5" a="1"/>
  <c r="G207" i="5" s="1"/>
  <c r="F207" i="5" a="1"/>
  <c r="F207" i="5" s="1"/>
  <c r="H238" i="7"/>
  <c r="B238" i="7"/>
  <c r="M238" i="7" a="1"/>
  <c r="M238" i="7" s="1"/>
  <c r="E238" i="7" a="1"/>
  <c r="E238" i="7" s="1"/>
  <c r="N238" i="7"/>
  <c r="D238" i="7" s="1" a="1"/>
  <c r="D238" i="7" s="1"/>
  <c r="F238" i="7" a="1"/>
  <c r="F238" i="7" s="1"/>
  <c r="G238" i="7"/>
  <c r="K238" i="7"/>
  <c r="L238" i="7" a="1"/>
  <c r="L238" i="7" s="1"/>
  <c r="F156" i="5" a="1"/>
  <c r="F156" i="5" s="1"/>
  <c r="H187" i="7"/>
  <c r="I156" i="5" a="1"/>
  <c r="I156" i="5" s="1"/>
  <c r="H156" i="5" a="1"/>
  <c r="H156" i="5" s="1"/>
  <c r="G156" i="5" a="1"/>
  <c r="G156" i="5" s="1"/>
  <c r="L187" i="7" a="1"/>
  <c r="L187" i="7" s="1"/>
  <c r="K187" i="7"/>
  <c r="E187" i="7" a="1"/>
  <c r="E187" i="7" s="1"/>
  <c r="M187" i="7" a="1"/>
  <c r="M187" i="7" s="1"/>
  <c r="G187" i="7"/>
  <c r="F187" i="7" a="1"/>
  <c r="F187" i="7" s="1"/>
  <c r="N187" i="7"/>
  <c r="O187" i="7" s="1" a="1"/>
  <c r="O187" i="7" s="1"/>
  <c r="J187" i="7"/>
  <c r="B187" i="7"/>
  <c r="H270" i="5" a="1"/>
  <c r="H270" i="5" s="1"/>
  <c r="G270" i="5" a="1"/>
  <c r="G270" i="5" s="1"/>
  <c r="H301" i="7"/>
  <c r="F270" i="5" a="1"/>
  <c r="F270" i="5" s="1"/>
  <c r="I270" i="5" a="1"/>
  <c r="I270" i="5" s="1"/>
  <c r="H240" i="5" a="1"/>
  <c r="H240" i="5" s="1"/>
  <c r="I240" i="5" a="1"/>
  <c r="I240" i="5" s="1"/>
  <c r="G240" i="5" a="1"/>
  <c r="G240" i="5" s="1"/>
  <c r="F240" i="5" a="1"/>
  <c r="F240" i="5" s="1"/>
  <c r="H271" i="7"/>
  <c r="H256" i="5" a="1"/>
  <c r="H256" i="5" s="1"/>
  <c r="I256" i="5" a="1"/>
  <c r="I256" i="5" s="1"/>
  <c r="G256" i="5" a="1"/>
  <c r="G256" i="5" s="1"/>
  <c r="F256" i="5" a="1"/>
  <c r="F256" i="5" s="1"/>
  <c r="H287" i="7"/>
  <c r="N143" i="7"/>
  <c r="D143" i="7" s="1" a="1"/>
  <c r="D143" i="7" s="1"/>
  <c r="H112" i="5" a="1"/>
  <c r="H112" i="5" s="1"/>
  <c r="I112" i="5" a="1"/>
  <c r="I112" i="5" s="1"/>
  <c r="G112" i="5" a="1"/>
  <c r="G112" i="5" s="1"/>
  <c r="F112" i="5" a="1"/>
  <c r="F112" i="5" s="1"/>
  <c r="H143" i="7"/>
  <c r="F143" i="7" a="1"/>
  <c r="F143" i="7" s="1"/>
  <c r="M143" i="7" a="1"/>
  <c r="M143" i="7" s="1"/>
  <c r="L143" i="7" a="1"/>
  <c r="L143" i="7" s="1"/>
  <c r="K143" i="7"/>
  <c r="J143" i="7"/>
  <c r="G143" i="7"/>
  <c r="B143" i="7"/>
  <c r="E143" i="7" a="1"/>
  <c r="E143" i="7" s="1"/>
  <c r="I63" i="5" a="1"/>
  <c r="I63" i="5" s="1"/>
  <c r="H94" i="7"/>
  <c r="G63" i="5" a="1"/>
  <c r="G63" i="5" s="1"/>
  <c r="F63" i="5" a="1"/>
  <c r="F63" i="5" s="1"/>
  <c r="H63" i="5" a="1"/>
  <c r="H63" i="5" s="1"/>
  <c r="G94" i="7"/>
  <c r="J94" i="7"/>
  <c r="M94" i="7" a="1"/>
  <c r="M94" i="7" s="1"/>
  <c r="N94" i="7"/>
  <c r="D94" i="7" s="1" a="1"/>
  <c r="D94" i="7" s="1"/>
  <c r="F94" i="7" a="1"/>
  <c r="F94" i="7" s="1"/>
  <c r="B94" i="7"/>
  <c r="E94" i="7" a="1"/>
  <c r="E94" i="7" s="1"/>
  <c r="K94" i="7"/>
  <c r="L94" i="7" a="1"/>
  <c r="L94" i="7" s="1"/>
  <c r="F177" i="5" a="1"/>
  <c r="F177" i="5" s="1"/>
  <c r="I177" i="5" a="1"/>
  <c r="I177" i="5" s="1"/>
  <c r="G177" i="5" a="1"/>
  <c r="G177" i="5" s="1"/>
  <c r="H177" i="5" a="1"/>
  <c r="H177" i="5" s="1"/>
  <c r="H208" i="7"/>
  <c r="G208" i="7"/>
  <c r="B208" i="7"/>
  <c r="F208" i="7" a="1"/>
  <c r="F208" i="7" s="1"/>
  <c r="N208" i="7"/>
  <c r="J208" i="7"/>
  <c r="M208" i="7" a="1"/>
  <c r="M208" i="7" s="1"/>
  <c r="L208" i="7" a="1"/>
  <c r="L208" i="7" s="1"/>
  <c r="K208" i="7"/>
  <c r="E208" i="7" a="1"/>
  <c r="E208" i="7" s="1"/>
  <c r="F241" i="5" a="1"/>
  <c r="F241" i="5" s="1"/>
  <c r="I241" i="5" a="1"/>
  <c r="I241" i="5" s="1"/>
  <c r="G241" i="5" a="1"/>
  <c r="G241" i="5" s="1"/>
  <c r="H241" i="5" a="1"/>
  <c r="H241" i="5" s="1"/>
  <c r="H272" i="7"/>
  <c r="F61" i="5" a="1"/>
  <c r="F61" i="5" s="1"/>
  <c r="I61" i="5" a="1"/>
  <c r="I61" i="5" s="1"/>
  <c r="H61" i="5" a="1"/>
  <c r="H61" i="5" s="1"/>
  <c r="G61" i="5" a="1"/>
  <c r="G61" i="5" s="1"/>
  <c r="H92" i="7"/>
  <c r="J92" i="7"/>
  <c r="M92" i="7" a="1"/>
  <c r="M92" i="7" s="1"/>
  <c r="E92" i="7" a="1"/>
  <c r="E92" i="7" s="1"/>
  <c r="F92" i="7" a="1"/>
  <c r="F92" i="7" s="1"/>
  <c r="G92" i="7"/>
  <c r="K92" i="7"/>
  <c r="L92" i="7" a="1"/>
  <c r="L92" i="7" s="1"/>
  <c r="B92" i="7"/>
  <c r="N92" i="7"/>
  <c r="O92" i="7" s="1" a="1"/>
  <c r="O92" i="7" s="1"/>
  <c r="G170" i="5" a="1"/>
  <c r="G170" i="5" s="1"/>
  <c r="I170" i="5" a="1"/>
  <c r="I170" i="5" s="1"/>
  <c r="H170" i="5" a="1"/>
  <c r="H170" i="5" s="1"/>
  <c r="F170" i="5" a="1"/>
  <c r="F170" i="5" s="1"/>
  <c r="H201" i="7"/>
  <c r="J201" i="7"/>
  <c r="K201" i="7"/>
  <c r="G201" i="7"/>
  <c r="N201" i="7"/>
  <c r="O201" i="7" s="1" a="1"/>
  <c r="O201" i="7" s="1"/>
  <c r="F201" i="7" a="1"/>
  <c r="F201" i="7" s="1"/>
  <c r="L201" i="7" a="1"/>
  <c r="L201" i="7" s="1"/>
  <c r="B201" i="7"/>
  <c r="M201" i="7" a="1"/>
  <c r="M201" i="7" s="1"/>
  <c r="E201" i="7" a="1"/>
  <c r="E201" i="7" s="1"/>
  <c r="I337" i="5" a="1"/>
  <c r="I337" i="5" s="1"/>
  <c r="H337" i="5" a="1"/>
  <c r="H337" i="5" s="1"/>
  <c r="F337" i="5" a="1"/>
  <c r="F337" i="5" s="1"/>
  <c r="G337" i="5" a="1"/>
  <c r="G337" i="5" s="1"/>
  <c r="H368" i="7"/>
  <c r="I389" i="5" a="1"/>
  <c r="I389" i="5" s="1"/>
  <c r="H389" i="5" a="1"/>
  <c r="H389" i="5" s="1"/>
  <c r="F389" i="5" a="1"/>
  <c r="F389" i="5" s="1"/>
  <c r="G389" i="5" a="1"/>
  <c r="G389" i="5" s="1"/>
  <c r="H420" i="7"/>
  <c r="F273" i="5" a="1"/>
  <c r="F273" i="5" s="1"/>
  <c r="H273" i="5" a="1"/>
  <c r="H273" i="5" s="1"/>
  <c r="G273" i="5" a="1"/>
  <c r="G273" i="5" s="1"/>
  <c r="I273" i="5" a="1"/>
  <c r="I273" i="5" s="1"/>
  <c r="H304" i="7"/>
  <c r="I383" i="5" a="1"/>
  <c r="I383" i="5" s="1"/>
  <c r="H383" i="5" a="1"/>
  <c r="H383" i="5" s="1"/>
  <c r="G383" i="5" a="1"/>
  <c r="G383" i="5" s="1"/>
  <c r="F383" i="5" a="1"/>
  <c r="F383" i="5" s="1"/>
  <c r="H414" i="7"/>
  <c r="K194" i="7"/>
  <c r="I163" i="5" a="1"/>
  <c r="I163" i="5" s="1"/>
  <c r="H163" i="5" a="1"/>
  <c r="H163" i="5" s="1"/>
  <c r="G163" i="5" a="1"/>
  <c r="G163" i="5" s="1"/>
  <c r="H194" i="7"/>
  <c r="F163" i="5" a="1"/>
  <c r="F163" i="5" s="1"/>
  <c r="B194" i="7"/>
  <c r="L194" i="7" a="1"/>
  <c r="L194" i="7" s="1"/>
  <c r="J194" i="7"/>
  <c r="M194" i="7" a="1"/>
  <c r="M194" i="7" s="1"/>
  <c r="G194" i="7"/>
  <c r="E194" i="7" a="1"/>
  <c r="E194" i="7" s="1"/>
  <c r="N194" i="7"/>
  <c r="D194" i="7" s="1" a="1"/>
  <c r="D194" i="7" s="1"/>
  <c r="F194" i="7" a="1"/>
  <c r="F194" i="7" s="1"/>
  <c r="I374" i="5" a="1"/>
  <c r="I374" i="5" s="1"/>
  <c r="H374" i="5" a="1"/>
  <c r="H374" i="5" s="1"/>
  <c r="H405" i="7"/>
  <c r="G374" i="5" a="1"/>
  <c r="G374" i="5" s="1"/>
  <c r="F374" i="5" a="1"/>
  <c r="F374" i="5" s="1"/>
  <c r="I390" i="5" a="1"/>
  <c r="I390" i="5" s="1"/>
  <c r="H390" i="5" a="1"/>
  <c r="H390" i="5" s="1"/>
  <c r="H421" i="7"/>
  <c r="G390" i="5" a="1"/>
  <c r="G390" i="5" s="1"/>
  <c r="F390" i="5" a="1"/>
  <c r="F390" i="5" s="1"/>
  <c r="I352" i="5" a="1"/>
  <c r="I352" i="5" s="1"/>
  <c r="H352" i="5" a="1"/>
  <c r="H352" i="5" s="1"/>
  <c r="F352" i="5" a="1"/>
  <c r="F352" i="5" s="1"/>
  <c r="H383" i="7"/>
  <c r="G352" i="5" a="1"/>
  <c r="G352" i="5" s="1"/>
  <c r="I235" i="5" a="1"/>
  <c r="I235" i="5" s="1"/>
  <c r="G235" i="5" a="1"/>
  <c r="G235" i="5" s="1"/>
  <c r="H266" i="7"/>
  <c r="F235" i="5" a="1"/>
  <c r="F235" i="5" s="1"/>
  <c r="H235" i="5" a="1"/>
  <c r="H235" i="5" s="1"/>
  <c r="I420" i="5" a="1"/>
  <c r="I420" i="5" s="1"/>
  <c r="H420" i="5" a="1"/>
  <c r="H420" i="5" s="1"/>
  <c r="G420" i="5" a="1"/>
  <c r="G420" i="5" s="1"/>
  <c r="F420" i="5" a="1"/>
  <c r="F420" i="5" s="1"/>
  <c r="H451" i="7"/>
  <c r="H422" i="5" a="1"/>
  <c r="H422" i="5" s="1"/>
  <c r="I422" i="5" a="1"/>
  <c r="I422" i="5" s="1"/>
  <c r="H453" i="7"/>
  <c r="G422" i="5" a="1"/>
  <c r="G422" i="5" s="1"/>
  <c r="F422" i="5" a="1"/>
  <c r="F422" i="5" s="1"/>
  <c r="I319" i="5" a="1"/>
  <c r="I319" i="5" s="1"/>
  <c r="H319" i="5" a="1"/>
  <c r="H319" i="5" s="1"/>
  <c r="G319" i="5" a="1"/>
  <c r="G319" i="5" s="1"/>
  <c r="F319" i="5" a="1"/>
  <c r="F319" i="5" s="1"/>
  <c r="H350" i="7"/>
  <c r="I359" i="5" a="1"/>
  <c r="I359" i="5" s="1"/>
  <c r="H359" i="5" a="1"/>
  <c r="H359" i="5" s="1"/>
  <c r="F359" i="5" a="1"/>
  <c r="F359" i="5" s="1"/>
  <c r="G359" i="5" a="1"/>
  <c r="G359" i="5" s="1"/>
  <c r="H390" i="7"/>
  <c r="I329" i="5" a="1"/>
  <c r="I329" i="5" s="1"/>
  <c r="H329" i="5" a="1"/>
  <c r="H329" i="5" s="1"/>
  <c r="F329" i="5" a="1"/>
  <c r="F329" i="5" s="1"/>
  <c r="G329" i="5" a="1"/>
  <c r="G329" i="5" s="1"/>
  <c r="H360" i="7"/>
  <c r="I314" i="5" a="1"/>
  <c r="I314" i="5" s="1"/>
  <c r="H314" i="5" a="1"/>
  <c r="H314" i="5" s="1"/>
  <c r="G314" i="5" a="1"/>
  <c r="G314" i="5" s="1"/>
  <c r="H345" i="7"/>
  <c r="F314" i="5" a="1"/>
  <c r="F314" i="5" s="1"/>
  <c r="I343" i="5" a="1"/>
  <c r="I343" i="5" s="1"/>
  <c r="H343" i="5" a="1"/>
  <c r="H343" i="5" s="1"/>
  <c r="F343" i="5" a="1"/>
  <c r="F343" i="5" s="1"/>
  <c r="G343" i="5" a="1"/>
  <c r="G343" i="5" s="1"/>
  <c r="H374" i="7"/>
  <c r="H164" i="5" a="1"/>
  <c r="H164" i="5" s="1"/>
  <c r="H195" i="7"/>
  <c r="I164" i="5" a="1"/>
  <c r="I164" i="5" s="1"/>
  <c r="G164" i="5" a="1"/>
  <c r="G164" i="5" s="1"/>
  <c r="F164" i="5" a="1"/>
  <c r="F164" i="5" s="1"/>
  <c r="J195" i="7"/>
  <c r="K195" i="7"/>
  <c r="B195" i="7"/>
  <c r="G195" i="7"/>
  <c r="M195" i="7" a="1"/>
  <c r="M195" i="7" s="1"/>
  <c r="F195" i="7" a="1"/>
  <c r="F195" i="7" s="1"/>
  <c r="L195" i="7" a="1"/>
  <c r="L195" i="7" s="1"/>
  <c r="E195" i="7" a="1"/>
  <c r="E195" i="7" s="1"/>
  <c r="N195" i="7"/>
  <c r="C195" i="7" s="1" a="1"/>
  <c r="C195" i="7" s="1"/>
  <c r="B164" i="5" s="1" a="1"/>
  <c r="B164" i="5" s="1"/>
  <c r="H85" i="5" a="1"/>
  <c r="H85" i="5" s="1"/>
  <c r="F85" i="5" a="1"/>
  <c r="F85" i="5" s="1"/>
  <c r="I85" i="5" a="1"/>
  <c r="I85" i="5" s="1"/>
  <c r="G85" i="5" a="1"/>
  <c r="G85" i="5" s="1"/>
  <c r="H116" i="7"/>
  <c r="G116" i="7"/>
  <c r="L116" i="7" a="1"/>
  <c r="L116" i="7" s="1"/>
  <c r="K116" i="7"/>
  <c r="B116" i="7"/>
  <c r="E116" i="7" a="1"/>
  <c r="E116" i="7" s="1"/>
  <c r="F116" i="7" a="1"/>
  <c r="F116" i="7" s="1"/>
  <c r="J116" i="7"/>
  <c r="M116" i="7" a="1"/>
  <c r="M116" i="7" s="1"/>
  <c r="N116" i="7"/>
  <c r="O116" i="7" s="1" a="1"/>
  <c r="O116" i="7" s="1"/>
  <c r="H181" i="5" a="1"/>
  <c r="H181" i="5" s="1"/>
  <c r="F181" i="5" a="1"/>
  <c r="F181" i="5" s="1"/>
  <c r="I181" i="5" a="1"/>
  <c r="I181" i="5" s="1"/>
  <c r="G181" i="5" a="1"/>
  <c r="G181" i="5" s="1"/>
  <c r="H212" i="7"/>
  <c r="N212" i="7"/>
  <c r="D212" i="7" s="1" a="1"/>
  <c r="D212" i="7" s="1"/>
  <c r="B212" i="7"/>
  <c r="G212" i="7"/>
  <c r="L212" i="7" a="1"/>
  <c r="L212" i="7" s="1"/>
  <c r="E212" i="7" a="1"/>
  <c r="E212" i="7" s="1"/>
  <c r="M212" i="7" a="1"/>
  <c r="M212" i="7" s="1"/>
  <c r="F212" i="7" a="1"/>
  <c r="F212" i="7" s="1"/>
  <c r="K212" i="7"/>
  <c r="J212" i="7"/>
  <c r="C212" i="7" s="1" a="1"/>
  <c r="C212" i="7" s="1"/>
  <c r="B181" i="5" s="1" a="1"/>
  <c r="B181" i="5" s="1"/>
  <c r="I274" i="5" a="1"/>
  <c r="I274" i="5" s="1"/>
  <c r="H274" i="5" a="1"/>
  <c r="H274" i="5" s="1"/>
  <c r="G274" i="5" a="1"/>
  <c r="G274" i="5" s="1"/>
  <c r="H305" i="7"/>
  <c r="F274" i="5" a="1"/>
  <c r="F274" i="5" s="1"/>
  <c r="F269" i="5" a="1"/>
  <c r="F269" i="5" s="1"/>
  <c r="I269" i="5" a="1"/>
  <c r="I269" i="5" s="1"/>
  <c r="H269" i="5" a="1"/>
  <c r="H269" i="5" s="1"/>
  <c r="G269" i="5" a="1"/>
  <c r="G269" i="5" s="1"/>
  <c r="H300" i="7"/>
  <c r="I396" i="5" a="1"/>
  <c r="I396" i="5" s="1"/>
  <c r="H396" i="5" a="1"/>
  <c r="H396" i="5" s="1"/>
  <c r="F396" i="5" a="1"/>
  <c r="F396" i="5" s="1"/>
  <c r="G396" i="5" a="1"/>
  <c r="G396" i="5" s="1"/>
  <c r="H427" i="7"/>
  <c r="H111" i="5" a="1"/>
  <c r="H111" i="5" s="1"/>
  <c r="I111" i="5" a="1"/>
  <c r="I111" i="5" s="1"/>
  <c r="G111" i="5" a="1"/>
  <c r="G111" i="5" s="1"/>
  <c r="F111" i="5" a="1"/>
  <c r="F111" i="5" s="1"/>
  <c r="H142" i="7"/>
  <c r="G142" i="7"/>
  <c r="L142" i="7" a="1"/>
  <c r="L142" i="7" s="1"/>
  <c r="E142" i="7" a="1"/>
  <c r="E142" i="7" s="1"/>
  <c r="K142" i="7"/>
  <c r="M142" i="7" a="1"/>
  <c r="M142" i="7" s="1"/>
  <c r="N142" i="7"/>
  <c r="D142" i="7" s="1" a="1"/>
  <c r="D142" i="7" s="1"/>
  <c r="J142" i="7"/>
  <c r="F142" i="7" a="1"/>
  <c r="F142" i="7" s="1"/>
  <c r="B142" i="7"/>
  <c r="E246" i="7" a="1"/>
  <c r="E246" i="7" s="1"/>
  <c r="I215" i="5" a="1"/>
  <c r="I215" i="5" s="1"/>
  <c r="F215" i="5" a="1"/>
  <c r="F215" i="5" s="1"/>
  <c r="H215" i="5" a="1"/>
  <c r="H215" i="5" s="1"/>
  <c r="G215" i="5" a="1"/>
  <c r="G215" i="5" s="1"/>
  <c r="H246" i="7"/>
  <c r="G246" i="7"/>
  <c r="B246" i="7"/>
  <c r="J246" i="7"/>
  <c r="K246" i="7"/>
  <c r="N246" i="7"/>
  <c r="D246" i="7" s="1" a="1"/>
  <c r="D246" i="7" s="1"/>
  <c r="F246" i="7" a="1"/>
  <c r="F246" i="7" s="1"/>
  <c r="L246" i="7" a="1"/>
  <c r="L246" i="7" s="1"/>
  <c r="M246" i="7" a="1"/>
  <c r="M246" i="7" s="1"/>
  <c r="G174" i="5" a="1"/>
  <c r="G174" i="5" s="1"/>
  <c r="I174" i="5" a="1"/>
  <c r="I174" i="5" s="1"/>
  <c r="H174" i="5" a="1"/>
  <c r="H174" i="5" s="1"/>
  <c r="F174" i="5" a="1"/>
  <c r="F174" i="5" s="1"/>
  <c r="H205" i="7"/>
  <c r="G205" i="7"/>
  <c r="F205" i="7" a="1"/>
  <c r="F205" i="7" s="1"/>
  <c r="J205" i="7"/>
  <c r="L205" i="7" a="1"/>
  <c r="L205" i="7" s="1"/>
  <c r="K205" i="7"/>
  <c r="N205" i="7"/>
  <c r="O205" i="7" s="1" a="1"/>
  <c r="O205" i="7" s="1"/>
  <c r="M205" i="7" a="1"/>
  <c r="M205" i="7" s="1"/>
  <c r="B205" i="7"/>
  <c r="E205" i="7" a="1"/>
  <c r="E205" i="7" s="1"/>
  <c r="H397" i="5" a="1"/>
  <c r="H397" i="5" s="1"/>
  <c r="I397" i="5" a="1"/>
  <c r="I397" i="5" s="1"/>
  <c r="F397" i="5" a="1"/>
  <c r="F397" i="5" s="1"/>
  <c r="H428" i="7"/>
  <c r="G397" i="5" a="1"/>
  <c r="G397" i="5" s="1"/>
  <c r="F221" i="5" a="1"/>
  <c r="F221" i="5" s="1"/>
  <c r="I221" i="5" a="1"/>
  <c r="I221" i="5" s="1"/>
  <c r="G221" i="5" a="1"/>
  <c r="G221" i="5" s="1"/>
  <c r="H221" i="5" a="1"/>
  <c r="H221" i="5" s="1"/>
  <c r="H252" i="7"/>
  <c r="F252" i="7" a="1"/>
  <c r="F252" i="7" s="1"/>
  <c r="J252" i="7"/>
  <c r="N252" i="7"/>
  <c r="O252" i="7" s="1" a="1"/>
  <c r="O252" i="7" s="1"/>
  <c r="G252" i="7"/>
  <c r="M252" i="7" a="1"/>
  <c r="M252" i="7" s="1"/>
  <c r="L252" i="7" a="1"/>
  <c r="L252" i="7" s="1"/>
  <c r="K252" i="7"/>
  <c r="E252" i="7" a="1"/>
  <c r="E252" i="7" s="1"/>
  <c r="B252" i="7"/>
  <c r="F149" i="5" a="1"/>
  <c r="F149" i="5" s="1"/>
  <c r="I149" i="5" a="1"/>
  <c r="I149" i="5" s="1"/>
  <c r="G149" i="5" a="1"/>
  <c r="G149" i="5" s="1"/>
  <c r="H180" i="7"/>
  <c r="H149" i="5" a="1"/>
  <c r="H149" i="5" s="1"/>
  <c r="B180" i="7"/>
  <c r="K180" i="7"/>
  <c r="J180" i="7"/>
  <c r="M180" i="7" a="1"/>
  <c r="M180" i="7" s="1"/>
  <c r="N180" i="7"/>
  <c r="O180" i="7" s="1" a="1"/>
  <c r="O180" i="7" s="1"/>
  <c r="E180" i="7" a="1"/>
  <c r="E180" i="7" s="1"/>
  <c r="F180" i="7" a="1"/>
  <c r="F180" i="7" s="1"/>
  <c r="G180" i="7"/>
  <c r="L180" i="7" a="1"/>
  <c r="L180" i="7" s="1"/>
  <c r="I408" i="5" a="1"/>
  <c r="I408" i="5" s="1"/>
  <c r="H408" i="5" a="1"/>
  <c r="H408" i="5" s="1"/>
  <c r="H439" i="7"/>
  <c r="G408" i="5" a="1"/>
  <c r="G408" i="5" s="1"/>
  <c r="F408" i="5" a="1"/>
  <c r="F408" i="5" s="1"/>
  <c r="H347" i="5" a="1"/>
  <c r="H347" i="5" s="1"/>
  <c r="I347" i="5" a="1"/>
  <c r="I347" i="5" s="1"/>
  <c r="G347" i="5" a="1"/>
  <c r="G347" i="5" s="1"/>
  <c r="H378" i="7"/>
  <c r="F347" i="5" a="1"/>
  <c r="F347" i="5" s="1"/>
  <c r="H272" i="5" a="1"/>
  <c r="H272" i="5" s="1"/>
  <c r="I272" i="5" a="1"/>
  <c r="I272" i="5" s="1"/>
  <c r="G272" i="5" a="1"/>
  <c r="G272" i="5" s="1"/>
  <c r="F272" i="5" a="1"/>
  <c r="F272" i="5" s="1"/>
  <c r="H303" i="7"/>
  <c r="I356" i="5" a="1"/>
  <c r="I356" i="5" s="1"/>
  <c r="H356" i="5" a="1"/>
  <c r="H356" i="5" s="1"/>
  <c r="G356" i="5" a="1"/>
  <c r="G356" i="5" s="1"/>
  <c r="F356" i="5" a="1"/>
  <c r="F356" i="5" s="1"/>
  <c r="H387" i="7"/>
  <c r="I148" i="5" a="1"/>
  <c r="I148" i="5" s="1"/>
  <c r="H179" i="7"/>
  <c r="H148" i="5" a="1"/>
  <c r="H148" i="5" s="1"/>
  <c r="G148" i="5" a="1"/>
  <c r="G148" i="5" s="1"/>
  <c r="F148" i="5" a="1"/>
  <c r="F148" i="5" s="1"/>
  <c r="E179" i="7" a="1"/>
  <c r="E179" i="7" s="1"/>
  <c r="J179" i="7"/>
  <c r="K179" i="7"/>
  <c r="F179" i="7" a="1"/>
  <c r="F179" i="7" s="1"/>
  <c r="G179" i="7"/>
  <c r="L179" i="7" a="1"/>
  <c r="L179" i="7" s="1"/>
  <c r="M179" i="7" a="1"/>
  <c r="M179" i="7" s="1"/>
  <c r="B179" i="7"/>
  <c r="N179" i="7"/>
  <c r="O179" i="7" s="1" a="1"/>
  <c r="O179" i="7" s="1"/>
  <c r="I363" i="5" a="1"/>
  <c r="I363" i="5" s="1"/>
  <c r="H363" i="5" a="1"/>
  <c r="H363" i="5" s="1"/>
  <c r="G363" i="5" a="1"/>
  <c r="G363" i="5" s="1"/>
  <c r="F363" i="5" a="1"/>
  <c r="F363" i="5" s="1"/>
  <c r="H394" i="7"/>
  <c r="I380" i="5" a="1"/>
  <c r="I380" i="5" s="1"/>
  <c r="H380" i="5" a="1"/>
  <c r="H380" i="5" s="1"/>
  <c r="F380" i="5" a="1"/>
  <c r="F380" i="5" s="1"/>
  <c r="G380" i="5" a="1"/>
  <c r="G380" i="5" s="1"/>
  <c r="H411" i="7"/>
  <c r="H351" i="5" a="1"/>
  <c r="H351" i="5" s="1"/>
  <c r="G351" i="5" a="1"/>
  <c r="G351" i="5" s="1"/>
  <c r="F351" i="5" a="1"/>
  <c r="F351" i="5" s="1"/>
  <c r="I351" i="5" a="1"/>
  <c r="I351" i="5" s="1"/>
  <c r="H382" i="7"/>
  <c r="H229" i="5" a="1"/>
  <c r="H229" i="5" s="1"/>
  <c r="F229" i="5" a="1"/>
  <c r="F229" i="5" s="1"/>
  <c r="I229" i="5" a="1"/>
  <c r="I229" i="5" s="1"/>
  <c r="G229" i="5" a="1"/>
  <c r="G229" i="5" s="1"/>
  <c r="H260" i="7"/>
  <c r="I407" i="5" a="1"/>
  <c r="I407" i="5" s="1"/>
  <c r="H407" i="5" a="1"/>
  <c r="H407" i="5" s="1"/>
  <c r="F407" i="5" a="1"/>
  <c r="F407" i="5" s="1"/>
  <c r="G407" i="5" a="1"/>
  <c r="G407" i="5" s="1"/>
  <c r="H438" i="7"/>
  <c r="I382" i="5" a="1"/>
  <c r="I382" i="5" s="1"/>
  <c r="H382" i="5" a="1"/>
  <c r="H382" i="5" s="1"/>
  <c r="H413" i="7"/>
  <c r="G382" i="5" a="1"/>
  <c r="G382" i="5" s="1"/>
  <c r="F382" i="5" a="1"/>
  <c r="F382" i="5" s="1"/>
  <c r="I423" i="5" a="1"/>
  <c r="I423" i="5" s="1"/>
  <c r="H423" i="5" a="1"/>
  <c r="H423" i="5" s="1"/>
  <c r="F423" i="5" a="1"/>
  <c r="F423" i="5" s="1"/>
  <c r="H454" i="7"/>
  <c r="G423" i="5" a="1"/>
  <c r="G423" i="5" s="1"/>
  <c r="I353" i="5" a="1"/>
  <c r="I353" i="5" s="1"/>
  <c r="H353" i="5" a="1"/>
  <c r="H353" i="5" s="1"/>
  <c r="F353" i="5" a="1"/>
  <c r="F353" i="5" s="1"/>
  <c r="G353" i="5" a="1"/>
  <c r="G353" i="5" s="1"/>
  <c r="H384" i="7"/>
  <c r="H320" i="5" a="1"/>
  <c r="H320" i="5" s="1"/>
  <c r="I320" i="5" a="1"/>
  <c r="I320" i="5" s="1"/>
  <c r="G320" i="5" a="1"/>
  <c r="G320" i="5" s="1"/>
  <c r="F320" i="5" a="1"/>
  <c r="F320" i="5" s="1"/>
  <c r="H351" i="7"/>
  <c r="H417" i="5" a="1"/>
  <c r="H417" i="5" s="1"/>
  <c r="I417" i="5" a="1"/>
  <c r="I417" i="5" s="1"/>
  <c r="F417" i="5" a="1"/>
  <c r="F417" i="5" s="1"/>
  <c r="H448" i="7"/>
  <c r="G417" i="5" a="1"/>
  <c r="G417" i="5" s="1"/>
  <c r="I341" i="5" a="1"/>
  <c r="I341" i="5" s="1"/>
  <c r="H341" i="5" a="1"/>
  <c r="H341" i="5" s="1"/>
  <c r="F341" i="5" a="1"/>
  <c r="F341" i="5" s="1"/>
  <c r="H372" i="7"/>
  <c r="G341" i="5" a="1"/>
  <c r="G341" i="5" s="1"/>
  <c r="H62" i="5" a="1"/>
  <c r="H62" i="5" s="1"/>
  <c r="G62" i="5" a="1"/>
  <c r="G62" i="5" s="1"/>
  <c r="I62" i="5" a="1"/>
  <c r="I62" i="5" s="1"/>
  <c r="H93" i="7"/>
  <c r="F62" i="5" a="1"/>
  <c r="F62" i="5" s="1"/>
  <c r="F93" i="7" a="1"/>
  <c r="F93" i="7" s="1"/>
  <c r="J93" i="7"/>
  <c r="B93" i="7"/>
  <c r="E93" i="7" a="1"/>
  <c r="E93" i="7" s="1"/>
  <c r="M93" i="7" a="1"/>
  <c r="M93" i="7" s="1"/>
  <c r="K93" i="7"/>
  <c r="L93" i="7" a="1"/>
  <c r="L93" i="7" s="1"/>
  <c r="G93" i="7"/>
  <c r="N93" i="7"/>
  <c r="O93" i="7" s="1" a="1"/>
  <c r="O93" i="7" s="1"/>
  <c r="H108" i="5" a="1"/>
  <c r="H108" i="5" s="1"/>
  <c r="F108" i="5" a="1"/>
  <c r="F108" i="5" s="1"/>
  <c r="H139" i="7"/>
  <c r="I108" i="5" a="1"/>
  <c r="I108" i="5" s="1"/>
  <c r="G108" i="5" a="1"/>
  <c r="G108" i="5" s="1"/>
  <c r="M139" i="7" a="1"/>
  <c r="M139" i="7" s="1"/>
  <c r="N139" i="7"/>
  <c r="O139" i="7" s="1" a="1"/>
  <c r="O139" i="7" s="1"/>
  <c r="F139" i="7" a="1"/>
  <c r="F139" i="7" s="1"/>
  <c r="B139" i="7"/>
  <c r="G139" i="7"/>
  <c r="J139" i="7"/>
  <c r="K139" i="7"/>
  <c r="E139" i="7" a="1"/>
  <c r="E139" i="7" s="1"/>
  <c r="L139" i="7" a="1"/>
  <c r="L139" i="7" s="1"/>
  <c r="H72" i="5" a="1"/>
  <c r="H72" i="5" s="1"/>
  <c r="I72" i="5" a="1"/>
  <c r="I72" i="5" s="1"/>
  <c r="F72" i="5" a="1"/>
  <c r="F72" i="5" s="1"/>
  <c r="H103" i="7"/>
  <c r="G72" i="5" a="1"/>
  <c r="G72" i="5" s="1"/>
  <c r="M103" i="7" a="1"/>
  <c r="M103" i="7" s="1"/>
  <c r="G103" i="7"/>
  <c r="N103" i="7"/>
  <c r="D103" i="7" s="1" a="1"/>
  <c r="D103" i="7" s="1"/>
  <c r="E103" i="7" a="1"/>
  <c r="E103" i="7" s="1"/>
  <c r="J103" i="7"/>
  <c r="K103" i="7"/>
  <c r="L103" i="7" a="1"/>
  <c r="L103" i="7" s="1"/>
  <c r="F103" i="7" a="1"/>
  <c r="F103" i="7" s="1"/>
  <c r="B103" i="7"/>
  <c r="I214" i="5" a="1"/>
  <c r="I214" i="5" s="1"/>
  <c r="G214" i="5" a="1"/>
  <c r="G214" i="5" s="1"/>
  <c r="H214" i="5" a="1"/>
  <c r="H214" i="5" s="1"/>
  <c r="F214" i="5" a="1"/>
  <c r="F214" i="5" s="1"/>
  <c r="H245" i="7"/>
  <c r="F245" i="7" a="1"/>
  <c r="F245" i="7" s="1"/>
  <c r="L245" i="7" a="1"/>
  <c r="L245" i="7" s="1"/>
  <c r="E245" i="7" a="1"/>
  <c r="E245" i="7" s="1"/>
  <c r="J245" i="7"/>
  <c r="K245" i="7"/>
  <c r="M245" i="7" a="1"/>
  <c r="M245" i="7" s="1"/>
  <c r="N245" i="7"/>
  <c r="D245" i="7" s="1" a="1"/>
  <c r="D245" i="7" s="1"/>
  <c r="B245" i="7"/>
  <c r="G245" i="7"/>
  <c r="H331" i="5" a="1"/>
  <c r="H331" i="5" s="1"/>
  <c r="I331" i="5" a="1"/>
  <c r="I331" i="5" s="1"/>
  <c r="G331" i="5" a="1"/>
  <c r="G331" i="5" s="1"/>
  <c r="H362" i="7"/>
  <c r="F331" i="5" a="1"/>
  <c r="F331" i="5" s="1"/>
  <c r="I147" i="5" a="1"/>
  <c r="I147" i="5" s="1"/>
  <c r="H147" i="5" a="1"/>
  <c r="H147" i="5" s="1"/>
  <c r="G147" i="5" a="1"/>
  <c r="G147" i="5" s="1"/>
  <c r="F147" i="5" a="1"/>
  <c r="F147" i="5" s="1"/>
  <c r="H178" i="7"/>
  <c r="F178" i="7" a="1"/>
  <c r="F178" i="7" s="1"/>
  <c r="J178" i="7"/>
  <c r="M178" i="7" a="1"/>
  <c r="M178" i="7" s="1"/>
  <c r="B178" i="7"/>
  <c r="E178" i="7" a="1"/>
  <c r="E178" i="7" s="1"/>
  <c r="K178" i="7"/>
  <c r="L178" i="7" a="1"/>
  <c r="L178" i="7" s="1"/>
  <c r="G178" i="7"/>
  <c r="N178" i="7"/>
  <c r="D178" i="7" s="1" a="1"/>
  <c r="D178" i="7" s="1"/>
  <c r="I332" i="5" a="1"/>
  <c r="I332" i="5" s="1"/>
  <c r="H332" i="5" a="1"/>
  <c r="H332" i="5" s="1"/>
  <c r="F332" i="5" a="1"/>
  <c r="F332" i="5" s="1"/>
  <c r="G332" i="5" a="1"/>
  <c r="G332" i="5" s="1"/>
  <c r="H363" i="7"/>
  <c r="H326" i="5" a="1"/>
  <c r="H326" i="5" s="1"/>
  <c r="I326" i="5" a="1"/>
  <c r="I326" i="5" s="1"/>
  <c r="H357" i="7"/>
  <c r="G326" i="5" a="1"/>
  <c r="G326" i="5" s="1"/>
  <c r="F326" i="5" a="1"/>
  <c r="F326" i="5" s="1"/>
  <c r="H228" i="5" a="1"/>
  <c r="H228" i="5" s="1"/>
  <c r="I228" i="5" a="1"/>
  <c r="I228" i="5" s="1"/>
  <c r="H259" i="7"/>
  <c r="G228" i="5" a="1"/>
  <c r="G228" i="5" s="1"/>
  <c r="F228" i="5" a="1"/>
  <c r="F228" i="5" s="1"/>
  <c r="H401" i="5" a="1"/>
  <c r="H401" i="5" s="1"/>
  <c r="I401" i="5" a="1"/>
  <c r="I401" i="5" s="1"/>
  <c r="F401" i="5" a="1"/>
  <c r="F401" i="5" s="1"/>
  <c r="G401" i="5" a="1"/>
  <c r="G401" i="5" s="1"/>
  <c r="H432" i="7"/>
  <c r="I369" i="5" a="1"/>
  <c r="I369" i="5" s="1"/>
  <c r="H369" i="5" a="1"/>
  <c r="H369" i="5" s="1"/>
  <c r="F369" i="5" a="1"/>
  <c r="F369" i="5" s="1"/>
  <c r="G369" i="5" a="1"/>
  <c r="G369" i="5" s="1"/>
  <c r="H400" i="7"/>
  <c r="H421" i="5" a="1"/>
  <c r="H421" i="5" s="1"/>
  <c r="I421" i="5" a="1"/>
  <c r="I421" i="5" s="1"/>
  <c r="F421" i="5" a="1"/>
  <c r="F421" i="5" s="1"/>
  <c r="G421" i="5" a="1"/>
  <c r="G421" i="5" s="1"/>
  <c r="H452" i="7"/>
  <c r="I345" i="5" a="1"/>
  <c r="I345" i="5" s="1"/>
  <c r="H345" i="5" a="1"/>
  <c r="H345" i="5" s="1"/>
  <c r="F345" i="5" a="1"/>
  <c r="F345" i="5" s="1"/>
  <c r="H376" i="7"/>
  <c r="G345" i="5" a="1"/>
  <c r="G345" i="5" s="1"/>
  <c r="I313" i="5" a="1"/>
  <c r="I313" i="5" s="1"/>
  <c r="H313" i="5" a="1"/>
  <c r="H313" i="5" s="1"/>
  <c r="F313" i="5" a="1"/>
  <c r="F313" i="5" s="1"/>
  <c r="H344" i="7"/>
  <c r="G313" i="5" a="1"/>
  <c r="G313" i="5" s="1"/>
  <c r="H413" i="5" a="1"/>
  <c r="H413" i="5" s="1"/>
  <c r="I413" i="5" a="1"/>
  <c r="I413" i="5" s="1"/>
  <c r="F413" i="5" a="1"/>
  <c r="F413" i="5" s="1"/>
  <c r="G413" i="5" a="1"/>
  <c r="G413" i="5" s="1"/>
  <c r="H444" i="7"/>
  <c r="I340" i="5" a="1"/>
  <c r="I340" i="5" s="1"/>
  <c r="H340" i="5" a="1"/>
  <c r="H340" i="5" s="1"/>
  <c r="F340" i="5" a="1"/>
  <c r="F340" i="5" s="1"/>
  <c r="G340" i="5" a="1"/>
  <c r="G340" i="5" s="1"/>
  <c r="H371" i="7"/>
  <c r="L159" i="7" a="1"/>
  <c r="L159" i="7" s="1"/>
  <c r="H128" i="5" a="1"/>
  <c r="H128" i="5" s="1"/>
  <c r="I128" i="5" a="1"/>
  <c r="I128" i="5" s="1"/>
  <c r="G128" i="5" a="1"/>
  <c r="G128" i="5" s="1"/>
  <c r="F128" i="5" a="1"/>
  <c r="F128" i="5" s="1"/>
  <c r="H159" i="7"/>
  <c r="J159" i="7"/>
  <c r="M159" i="7" a="1"/>
  <c r="M159" i="7" s="1"/>
  <c r="F159" i="7" a="1"/>
  <c r="F159" i="7" s="1"/>
  <c r="E159" i="7" a="1"/>
  <c r="E159" i="7" s="1"/>
  <c r="K159" i="7"/>
  <c r="B159" i="7"/>
  <c r="G159" i="7"/>
  <c r="N159" i="7"/>
  <c r="D159" i="7" s="1" a="1"/>
  <c r="D159" i="7" s="1"/>
  <c r="F251" i="7" a="1"/>
  <c r="F251" i="7" s="1"/>
  <c r="H220" i="5" a="1"/>
  <c r="H220" i="5" s="1"/>
  <c r="I220" i="5" a="1"/>
  <c r="I220" i="5" s="1"/>
  <c r="F220" i="5" a="1"/>
  <c r="F220" i="5" s="1"/>
  <c r="H251" i="7"/>
  <c r="G220" i="5" a="1"/>
  <c r="G220" i="5" s="1"/>
  <c r="E251" i="7" a="1"/>
  <c r="E251" i="7" s="1"/>
  <c r="K251" i="7"/>
  <c r="M251" i="7" a="1"/>
  <c r="M251" i="7" s="1"/>
  <c r="J251" i="7"/>
  <c r="L251" i="7" a="1"/>
  <c r="L251" i="7" s="1"/>
  <c r="N251" i="7"/>
  <c r="O251" i="7" s="1" a="1"/>
  <c r="O251" i="7" s="1"/>
  <c r="G251" i="7"/>
  <c r="B251" i="7"/>
  <c r="F225" i="7" a="1"/>
  <c r="F225" i="7" s="1"/>
  <c r="I194" i="5" a="1"/>
  <c r="I194" i="5" s="1"/>
  <c r="G194" i="5" a="1"/>
  <c r="G194" i="5" s="1"/>
  <c r="F194" i="5" a="1"/>
  <c r="F194" i="5" s="1"/>
  <c r="H194" i="5" a="1"/>
  <c r="H194" i="5" s="1"/>
  <c r="H225" i="7"/>
  <c r="E225" i="7" a="1"/>
  <c r="E225" i="7" s="1"/>
  <c r="N225" i="7"/>
  <c r="D225" i="7" s="1" a="1"/>
  <c r="D225" i="7" s="1"/>
  <c r="J225" i="7"/>
  <c r="G225" i="7"/>
  <c r="K225" i="7"/>
  <c r="L225" i="7" a="1"/>
  <c r="L225" i="7" s="1"/>
  <c r="M225" i="7" a="1"/>
  <c r="M225" i="7" s="1"/>
  <c r="B225" i="7"/>
  <c r="H376" i="5" a="1"/>
  <c r="H376" i="5" s="1"/>
  <c r="H407" i="7"/>
  <c r="I376" i="5" a="1"/>
  <c r="I376" i="5" s="1"/>
  <c r="G376" i="5" a="1"/>
  <c r="G376" i="5" s="1"/>
  <c r="F376" i="5" a="1"/>
  <c r="F376" i="5" s="1"/>
  <c r="H59" i="5" a="1"/>
  <c r="H59" i="5" s="1"/>
  <c r="G59" i="5" a="1"/>
  <c r="G59" i="5" s="1"/>
  <c r="F59" i="5" a="1"/>
  <c r="F59" i="5" s="1"/>
  <c r="I59" i="5" a="1"/>
  <c r="I59" i="5" s="1"/>
  <c r="H90" i="7"/>
  <c r="M90" i="7" a="1"/>
  <c r="M90" i="7" s="1"/>
  <c r="L90" i="7" a="1"/>
  <c r="L90" i="7" s="1"/>
  <c r="E90" i="7" a="1"/>
  <c r="E90" i="7" s="1"/>
  <c r="F90" i="7" a="1"/>
  <c r="F90" i="7" s="1"/>
  <c r="J90" i="7"/>
  <c r="K90" i="7"/>
  <c r="N90" i="7"/>
  <c r="O90" i="7" s="1" a="1"/>
  <c r="O90" i="7" s="1"/>
  <c r="B90" i="7"/>
  <c r="G90" i="7"/>
  <c r="I365" i="5" a="1"/>
  <c r="I365" i="5" s="1"/>
  <c r="H365" i="5" a="1"/>
  <c r="H365" i="5" s="1"/>
  <c r="F365" i="5" a="1"/>
  <c r="F365" i="5" s="1"/>
  <c r="H396" i="7"/>
  <c r="G365" i="5" a="1"/>
  <c r="G365" i="5" s="1"/>
  <c r="G190" i="5" a="1"/>
  <c r="G190" i="5" s="1"/>
  <c r="I190" i="5" a="1"/>
  <c r="I190" i="5" s="1"/>
  <c r="H190" i="5" a="1"/>
  <c r="H190" i="5" s="1"/>
  <c r="H221" i="7"/>
  <c r="F190" i="5" a="1"/>
  <c r="F190" i="5" s="1"/>
  <c r="G221" i="7"/>
  <c r="B221" i="7"/>
  <c r="L221" i="7" a="1"/>
  <c r="L221" i="7" s="1"/>
  <c r="F221" i="7" a="1"/>
  <c r="F221" i="7" s="1"/>
  <c r="J221" i="7"/>
  <c r="K221" i="7"/>
  <c r="M221" i="7" a="1"/>
  <c r="M221" i="7" s="1"/>
  <c r="N221" i="7"/>
  <c r="O221" i="7" s="1" a="1"/>
  <c r="O221" i="7" s="1"/>
  <c r="E221" i="7" a="1"/>
  <c r="E221" i="7" s="1"/>
  <c r="H264" i="5" a="1"/>
  <c r="H264" i="5" s="1"/>
  <c r="I264" i="5" a="1"/>
  <c r="I264" i="5" s="1"/>
  <c r="H295" i="7"/>
  <c r="G264" i="5" a="1"/>
  <c r="G264" i="5" s="1"/>
  <c r="F264" i="5" a="1"/>
  <c r="F264" i="5" s="1"/>
  <c r="H252" i="5" a="1"/>
  <c r="H252" i="5" s="1"/>
  <c r="F252" i="5" a="1"/>
  <c r="F252" i="5" s="1"/>
  <c r="H283" i="7"/>
  <c r="I252" i="5" a="1"/>
  <c r="I252" i="5" s="1"/>
  <c r="G252" i="5" a="1"/>
  <c r="G252" i="5" s="1"/>
  <c r="I370" i="5" a="1"/>
  <c r="I370" i="5" s="1"/>
  <c r="H370" i="5" a="1"/>
  <c r="H370" i="5" s="1"/>
  <c r="G370" i="5" a="1"/>
  <c r="G370" i="5" s="1"/>
  <c r="F370" i="5" a="1"/>
  <c r="F370" i="5" s="1"/>
  <c r="H401" i="7"/>
  <c r="H344" i="5" a="1"/>
  <c r="H344" i="5" s="1"/>
  <c r="I344" i="5" a="1"/>
  <c r="I344" i="5" s="1"/>
  <c r="H375" i="7"/>
  <c r="G344" i="5" a="1"/>
  <c r="G344" i="5" s="1"/>
  <c r="F344" i="5" a="1"/>
  <c r="F344" i="5" s="1"/>
  <c r="I243" i="5" a="1"/>
  <c r="I243" i="5" s="1"/>
  <c r="H243" i="5" a="1"/>
  <c r="H243" i="5" s="1"/>
  <c r="F243" i="5" a="1"/>
  <c r="F243" i="5" s="1"/>
  <c r="G243" i="5" a="1"/>
  <c r="G243" i="5" s="1"/>
  <c r="H274" i="7"/>
  <c r="I412" i="5" a="1"/>
  <c r="I412" i="5" s="1"/>
  <c r="H412" i="5" a="1"/>
  <c r="H412" i="5" s="1"/>
  <c r="F412" i="5" a="1"/>
  <c r="F412" i="5" s="1"/>
  <c r="H443" i="7"/>
  <c r="G412" i="5" a="1"/>
  <c r="G412" i="5" s="1"/>
  <c r="I410" i="5" a="1"/>
  <c r="I410" i="5" s="1"/>
  <c r="H410" i="5" a="1"/>
  <c r="H410" i="5" s="1"/>
  <c r="G410" i="5" a="1"/>
  <c r="G410" i="5" s="1"/>
  <c r="F410" i="5" a="1"/>
  <c r="F410" i="5" s="1"/>
  <c r="H441" i="7"/>
  <c r="H24" i="5" a="1"/>
  <c r="H24" i="5" s="1"/>
  <c r="G24" i="5" a="1"/>
  <c r="G24" i="5" s="1"/>
  <c r="I24" i="5" a="1"/>
  <c r="I24" i="5" s="1"/>
  <c r="H55" i="7"/>
  <c r="F24" i="5" a="1"/>
  <c r="F24" i="5" s="1"/>
  <c r="H100" i="5" a="1"/>
  <c r="H100" i="5" s="1"/>
  <c r="I100" i="5" a="1"/>
  <c r="I100" i="5" s="1"/>
  <c r="H131" i="7"/>
  <c r="G100" i="5" a="1"/>
  <c r="G100" i="5" s="1"/>
  <c r="F100" i="5" a="1"/>
  <c r="F100" i="5" s="1"/>
  <c r="J131" i="7"/>
  <c r="K131" i="7"/>
  <c r="L131" i="7" a="1"/>
  <c r="L131" i="7" s="1"/>
  <c r="N131" i="7"/>
  <c r="D131" i="7" s="1" a="1"/>
  <c r="D131" i="7" s="1"/>
  <c r="B131" i="7"/>
  <c r="E131" i="7" a="1"/>
  <c r="E131" i="7" s="1"/>
  <c r="G131" i="7"/>
  <c r="F131" i="7" a="1"/>
  <c r="F131" i="7" s="1"/>
  <c r="M131" i="7" a="1"/>
  <c r="M131" i="7" s="1"/>
  <c r="F189" i="5" a="1"/>
  <c r="F189" i="5" s="1"/>
  <c r="I189" i="5" a="1"/>
  <c r="I189" i="5" s="1"/>
  <c r="H189" i="5" a="1"/>
  <c r="H189" i="5" s="1"/>
  <c r="G189" i="5" a="1"/>
  <c r="G189" i="5" s="1"/>
  <c r="H220" i="7"/>
  <c r="B220" i="7"/>
  <c r="G220" i="7"/>
  <c r="N220" i="7"/>
  <c r="D220" i="7" s="1" a="1"/>
  <c r="D220" i="7" s="1"/>
  <c r="F220" i="7" a="1"/>
  <c r="F220" i="7" s="1"/>
  <c r="J220" i="7"/>
  <c r="M220" i="7" a="1"/>
  <c r="M220" i="7" s="1"/>
  <c r="E220" i="7" a="1"/>
  <c r="E220" i="7" s="1"/>
  <c r="K220" i="7"/>
  <c r="L220" i="7" a="1"/>
  <c r="L220" i="7" s="1"/>
  <c r="K214" i="7"/>
  <c r="I183" i="5" a="1"/>
  <c r="I183" i="5" s="1"/>
  <c r="F183" i="5" a="1"/>
  <c r="F183" i="5" s="1"/>
  <c r="H183" i="5" a="1"/>
  <c r="H183" i="5" s="1"/>
  <c r="G183" i="5" a="1"/>
  <c r="G183" i="5" s="1"/>
  <c r="H214" i="7"/>
  <c r="L214" i="7" a="1"/>
  <c r="L214" i="7" s="1"/>
  <c r="F214" i="7" a="1"/>
  <c r="F214" i="7" s="1"/>
  <c r="N214" i="7"/>
  <c r="D214" i="7" s="1" a="1"/>
  <c r="D214" i="7" s="1"/>
  <c r="G214" i="7"/>
  <c r="J214" i="7"/>
  <c r="B214" i="7"/>
  <c r="M214" i="7" a="1"/>
  <c r="M214" i="7" s="1"/>
  <c r="E214" i="7" a="1"/>
  <c r="E214" i="7" s="1"/>
  <c r="H288" i="5" a="1"/>
  <c r="H288" i="5" s="1"/>
  <c r="G288" i="5" a="1"/>
  <c r="G288" i="5" s="1"/>
  <c r="F288" i="5" a="1"/>
  <c r="F288" i="5" s="1"/>
  <c r="I288" i="5" a="1"/>
  <c r="I288" i="5" s="1"/>
  <c r="H319" i="7"/>
  <c r="H60" i="5" a="1"/>
  <c r="H60" i="5" s="1"/>
  <c r="F60" i="5" a="1"/>
  <c r="F60" i="5" s="1"/>
  <c r="H91" i="7"/>
  <c r="I60" i="5" a="1"/>
  <c r="I60" i="5" s="1"/>
  <c r="G60" i="5" a="1"/>
  <c r="G60" i="5" s="1"/>
  <c r="L91" i="7" a="1"/>
  <c r="L91" i="7" s="1"/>
  <c r="B91" i="7"/>
  <c r="M91" i="7" a="1"/>
  <c r="M91" i="7" s="1"/>
  <c r="G91" i="7"/>
  <c r="E91" i="7" a="1"/>
  <c r="E91" i="7" s="1"/>
  <c r="F91" i="7" a="1"/>
  <c r="F91" i="7" s="1"/>
  <c r="J91" i="7"/>
  <c r="K91" i="7"/>
  <c r="N91" i="7"/>
  <c r="D91" i="7" s="1" a="1"/>
  <c r="D91" i="7" s="1"/>
  <c r="H208" i="5" a="1"/>
  <c r="H208" i="5" s="1"/>
  <c r="I208" i="5" a="1"/>
  <c r="I208" i="5" s="1"/>
  <c r="H239" i="7"/>
  <c r="G208" i="5" a="1"/>
  <c r="G208" i="5" s="1"/>
  <c r="F208" i="5" a="1"/>
  <c r="F208" i="5" s="1"/>
  <c r="L239" i="7" a="1"/>
  <c r="L239" i="7" s="1"/>
  <c r="N239" i="7"/>
  <c r="D239" i="7" s="1" a="1"/>
  <c r="D239" i="7" s="1"/>
  <c r="F239" i="7" a="1"/>
  <c r="F239" i="7" s="1"/>
  <c r="K239" i="7"/>
  <c r="M239" i="7" a="1"/>
  <c r="M239" i="7" s="1"/>
  <c r="B239" i="7"/>
  <c r="G239" i="7"/>
  <c r="J239" i="7"/>
  <c r="E239" i="7" a="1"/>
  <c r="E239" i="7" s="1"/>
  <c r="F69" i="5" a="1"/>
  <c r="F69" i="5" s="1"/>
  <c r="H69" i="5" a="1"/>
  <c r="H69" i="5" s="1"/>
  <c r="I69" i="5" a="1"/>
  <c r="I69" i="5" s="1"/>
  <c r="G69" i="5" a="1"/>
  <c r="G69" i="5" s="1"/>
  <c r="H100" i="7"/>
  <c r="J100" i="7"/>
  <c r="B100" i="7"/>
  <c r="K100" i="7"/>
  <c r="F100" i="7" a="1"/>
  <c r="F100" i="7" s="1"/>
  <c r="L100" i="7" a="1"/>
  <c r="L100" i="7" s="1"/>
  <c r="M100" i="7" a="1"/>
  <c r="M100" i="7" s="1"/>
  <c r="N100" i="7"/>
  <c r="O100" i="7" s="1" a="1"/>
  <c r="O100" i="7" s="1"/>
  <c r="E100" i="7" a="1"/>
  <c r="E100" i="7" s="1"/>
  <c r="G100" i="7"/>
  <c r="H60" i="7"/>
  <c r="H126" i="5" a="1"/>
  <c r="H126" i="5" s="1"/>
  <c r="G126" i="5" a="1"/>
  <c r="G126" i="5" s="1"/>
  <c r="I126" i="5" a="1"/>
  <c r="I126" i="5" s="1"/>
  <c r="F126" i="5" a="1"/>
  <c r="F126" i="5" s="1"/>
  <c r="H157" i="7"/>
  <c r="E157" i="7" a="1"/>
  <c r="E157" i="7" s="1"/>
  <c r="N157" i="7"/>
  <c r="O157" i="7" s="1" a="1"/>
  <c r="O157" i="7" s="1"/>
  <c r="F157" i="7" a="1"/>
  <c r="F157" i="7" s="1"/>
  <c r="J157" i="7"/>
  <c r="B157" i="7"/>
  <c r="K157" i="7"/>
  <c r="G157" i="7"/>
  <c r="M157" i="7" a="1"/>
  <c r="M157" i="7" s="1"/>
  <c r="L157" i="7" a="1"/>
  <c r="L157" i="7" s="1"/>
  <c r="G90" i="5" a="1"/>
  <c r="G90" i="5" s="1"/>
  <c r="I90" i="5" a="1"/>
  <c r="I90" i="5" s="1"/>
  <c r="H90" i="5" a="1"/>
  <c r="H90" i="5" s="1"/>
  <c r="F90" i="5" a="1"/>
  <c r="F90" i="5" s="1"/>
  <c r="H121" i="7"/>
  <c r="M121" i="7" a="1"/>
  <c r="M121" i="7" s="1"/>
  <c r="J121" i="7"/>
  <c r="L121" i="7" a="1"/>
  <c r="L121" i="7" s="1"/>
  <c r="N121" i="7"/>
  <c r="D121" i="7" s="1" a="1"/>
  <c r="D121" i="7" s="1"/>
  <c r="G121" i="7"/>
  <c r="B121" i="7"/>
  <c r="E121" i="7" a="1"/>
  <c r="E121" i="7" s="1"/>
  <c r="K121" i="7"/>
  <c r="F121" i="7" a="1"/>
  <c r="F121" i="7" s="1"/>
  <c r="F185" i="5" a="1"/>
  <c r="F185" i="5" s="1"/>
  <c r="H185" i="5" a="1"/>
  <c r="H185" i="5" s="1"/>
  <c r="G185" i="5" a="1"/>
  <c r="G185" i="5" s="1"/>
  <c r="I185" i="5" a="1"/>
  <c r="I185" i="5" s="1"/>
  <c r="H216" i="7"/>
  <c r="N216" i="7"/>
  <c r="O216" i="7" s="1" a="1"/>
  <c r="O216" i="7" s="1"/>
  <c r="L216" i="7" a="1"/>
  <c r="L216" i="7" s="1"/>
  <c r="K216" i="7"/>
  <c r="B216" i="7"/>
  <c r="G216" i="7"/>
  <c r="E216" i="7" a="1"/>
  <c r="E216" i="7" s="1"/>
  <c r="M216" i="7" a="1"/>
  <c r="M216" i="7" s="1"/>
  <c r="J216" i="7"/>
  <c r="F216" i="7" a="1"/>
  <c r="F216" i="7" s="1"/>
  <c r="I279" i="5" a="1"/>
  <c r="I279" i="5" s="1"/>
  <c r="H279" i="5" a="1"/>
  <c r="H279" i="5" s="1"/>
  <c r="F279" i="5" a="1"/>
  <c r="F279" i="5" s="1"/>
  <c r="G279" i="5" a="1"/>
  <c r="G279" i="5" s="1"/>
  <c r="H310" i="7"/>
  <c r="J243" i="7"/>
  <c r="H212" i="5" a="1"/>
  <c r="H212" i="5" s="1"/>
  <c r="I212" i="5" a="1"/>
  <c r="I212" i="5" s="1"/>
  <c r="H243" i="7"/>
  <c r="F212" i="5" a="1"/>
  <c r="F212" i="5" s="1"/>
  <c r="G212" i="5" a="1"/>
  <c r="G212" i="5" s="1"/>
  <c r="K243" i="7"/>
  <c r="M243" i="7" a="1"/>
  <c r="M243" i="7" s="1"/>
  <c r="F243" i="7" a="1"/>
  <c r="F243" i="7" s="1"/>
  <c r="N243" i="7"/>
  <c r="D243" i="7" s="1" a="1"/>
  <c r="D243" i="7" s="1"/>
  <c r="G243" i="7"/>
  <c r="E243" i="7" a="1"/>
  <c r="E243" i="7" s="1"/>
  <c r="L243" i="7" a="1"/>
  <c r="L243" i="7" s="1"/>
  <c r="B243" i="7"/>
  <c r="I179" i="5" a="1"/>
  <c r="I179" i="5" s="1"/>
  <c r="G179" i="5" a="1"/>
  <c r="G179" i="5" s="1"/>
  <c r="F179" i="5" a="1"/>
  <c r="F179" i="5" s="1"/>
  <c r="H179" i="5" a="1"/>
  <c r="H179" i="5" s="1"/>
  <c r="H210" i="7"/>
  <c r="E210" i="7" a="1"/>
  <c r="E210" i="7" s="1"/>
  <c r="L210" i="7" a="1"/>
  <c r="L210" i="7" s="1"/>
  <c r="N210" i="7"/>
  <c r="D210" i="7" s="1" a="1"/>
  <c r="D210" i="7" s="1"/>
  <c r="F210" i="7" a="1"/>
  <c r="F210" i="7" s="1"/>
  <c r="J210" i="7"/>
  <c r="K210" i="7"/>
  <c r="M210" i="7" a="1"/>
  <c r="M210" i="7" s="1"/>
  <c r="B210" i="7"/>
  <c r="G210" i="7"/>
  <c r="I399" i="5" a="1"/>
  <c r="I399" i="5" s="1"/>
  <c r="H399" i="5" a="1"/>
  <c r="H399" i="5" s="1"/>
  <c r="G399" i="5" a="1"/>
  <c r="G399" i="5" s="1"/>
  <c r="F399" i="5" a="1"/>
  <c r="F399" i="5" s="1"/>
  <c r="H430" i="7"/>
  <c r="H232" i="5" a="1"/>
  <c r="H232" i="5" s="1"/>
  <c r="I232" i="5" a="1"/>
  <c r="I232" i="5" s="1"/>
  <c r="G232" i="5" a="1"/>
  <c r="G232" i="5" s="1"/>
  <c r="F232" i="5" a="1"/>
  <c r="F232" i="5" s="1"/>
  <c r="H263" i="7"/>
  <c r="I152" i="5" a="1"/>
  <c r="I152" i="5" s="1"/>
  <c r="H152" i="5" a="1"/>
  <c r="H152" i="5" s="1"/>
  <c r="G152" i="5" a="1"/>
  <c r="G152" i="5" s="1"/>
  <c r="F152" i="5" a="1"/>
  <c r="F152" i="5" s="1"/>
  <c r="H183" i="7"/>
  <c r="G183" i="7"/>
  <c r="F183" i="7" a="1"/>
  <c r="F183" i="7" s="1"/>
  <c r="N183" i="7"/>
  <c r="D183" i="7" s="1" a="1"/>
  <c r="D183" i="7" s="1"/>
  <c r="B183" i="7"/>
  <c r="E183" i="7" a="1"/>
  <c r="E183" i="7" s="1"/>
  <c r="J183" i="7"/>
  <c r="K183" i="7"/>
  <c r="M183" i="7" a="1"/>
  <c r="M183" i="7" s="1"/>
  <c r="L183" i="7" a="1"/>
  <c r="L183" i="7" s="1"/>
  <c r="G30" i="5" a="1"/>
  <c r="G30" i="5" s="1"/>
  <c r="F30" i="5" a="1"/>
  <c r="F30" i="5" s="1"/>
  <c r="H61" i="7"/>
  <c r="I30" i="5" s="1" a="1"/>
  <c r="I30" i="5" s="1"/>
  <c r="K144" i="7"/>
  <c r="F113" i="5" a="1"/>
  <c r="F113" i="5" s="1"/>
  <c r="G113" i="5" a="1"/>
  <c r="G113" i="5" s="1"/>
  <c r="I113" i="5" a="1"/>
  <c r="I113" i="5" s="1"/>
  <c r="H113" i="5" a="1"/>
  <c r="H113" i="5" s="1"/>
  <c r="H144" i="7"/>
  <c r="J144" i="7"/>
  <c r="M144" i="7" a="1"/>
  <c r="M144" i="7" s="1"/>
  <c r="L144" i="7" a="1"/>
  <c r="L144" i="7" s="1"/>
  <c r="F144" i="7" a="1"/>
  <c r="F144" i="7" s="1"/>
  <c r="N144" i="7"/>
  <c r="O144" i="7" s="1" a="1"/>
  <c r="O144" i="7" s="1"/>
  <c r="G144" i="7"/>
  <c r="B144" i="7"/>
  <c r="E144" i="7" a="1"/>
  <c r="E144" i="7" s="1"/>
  <c r="H87" i="5" a="1"/>
  <c r="H87" i="5" s="1"/>
  <c r="F87" i="5" a="1"/>
  <c r="F87" i="5" s="1"/>
  <c r="I87" i="5" a="1"/>
  <c r="I87" i="5" s="1"/>
  <c r="G87" i="5" a="1"/>
  <c r="G87" i="5" s="1"/>
  <c r="H118" i="7"/>
  <c r="M118" i="7" a="1"/>
  <c r="M118" i="7" s="1"/>
  <c r="G118" i="7"/>
  <c r="N118" i="7"/>
  <c r="D118" i="7" s="1" a="1"/>
  <c r="D118" i="7" s="1"/>
  <c r="F118" i="7" a="1"/>
  <c r="F118" i="7" s="1"/>
  <c r="L118" i="7" a="1"/>
  <c r="L118" i="7" s="1"/>
  <c r="E118" i="7" a="1"/>
  <c r="E118" i="7" s="1"/>
  <c r="K118" i="7"/>
  <c r="J118" i="7"/>
  <c r="B118" i="7"/>
  <c r="H96" i="5" a="1"/>
  <c r="H96" i="5" s="1"/>
  <c r="I96" i="5" a="1"/>
  <c r="I96" i="5" s="1"/>
  <c r="F96" i="5" a="1"/>
  <c r="F96" i="5" s="1"/>
  <c r="G96" i="5" a="1"/>
  <c r="G96" i="5" s="1"/>
  <c r="H127" i="7"/>
  <c r="J127" i="7"/>
  <c r="L127" i="7" a="1"/>
  <c r="L127" i="7" s="1"/>
  <c r="B127" i="7"/>
  <c r="N127" i="7"/>
  <c r="O127" i="7" s="1" a="1"/>
  <c r="O127" i="7" s="1"/>
  <c r="E127" i="7" a="1"/>
  <c r="E127" i="7" s="1"/>
  <c r="K127" i="7"/>
  <c r="F127" i="7" a="1"/>
  <c r="F127" i="7" s="1"/>
  <c r="M127" i="7" a="1"/>
  <c r="M127" i="7" s="1"/>
  <c r="G127" i="7"/>
  <c r="I166" i="5" a="1"/>
  <c r="I166" i="5" s="1"/>
  <c r="G166" i="5" a="1"/>
  <c r="G166" i="5" s="1"/>
  <c r="H166" i="5" a="1"/>
  <c r="H166" i="5" s="1"/>
  <c r="F166" i="5" a="1"/>
  <c r="F166" i="5" s="1"/>
  <c r="H197" i="7"/>
  <c r="E197" i="7" a="1"/>
  <c r="E197" i="7" s="1"/>
  <c r="F197" i="7" a="1"/>
  <c r="F197" i="7" s="1"/>
  <c r="G197" i="7"/>
  <c r="B197" i="7"/>
  <c r="N197" i="7"/>
  <c r="O197" i="7" s="1" a="1"/>
  <c r="O197" i="7" s="1"/>
  <c r="L197" i="7" a="1"/>
  <c r="L197" i="7" s="1"/>
  <c r="K197" i="7"/>
  <c r="J197" i="7"/>
  <c r="M197" i="7" a="1"/>
  <c r="M197" i="7" s="1"/>
  <c r="J231" i="7"/>
  <c r="H200" i="5" a="1"/>
  <c r="H200" i="5" s="1"/>
  <c r="I200" i="5" a="1"/>
  <c r="I200" i="5" s="1"/>
  <c r="F200" i="5" a="1"/>
  <c r="F200" i="5" s="1"/>
  <c r="H231" i="7"/>
  <c r="G200" i="5" a="1"/>
  <c r="G200" i="5" s="1"/>
  <c r="L231" i="7" a="1"/>
  <c r="L231" i="7" s="1"/>
  <c r="B231" i="7"/>
  <c r="G231" i="7"/>
  <c r="N231" i="7"/>
  <c r="D231" i="7" s="1" a="1"/>
  <c r="D231" i="7" s="1"/>
  <c r="K231" i="7"/>
  <c r="F231" i="7" a="1"/>
  <c r="F231" i="7" s="1"/>
  <c r="M231" i="7" a="1"/>
  <c r="M231" i="7" s="1"/>
  <c r="E231" i="7" a="1"/>
  <c r="E231" i="7" s="1"/>
  <c r="I364" i="5" a="1"/>
  <c r="I364" i="5" s="1"/>
  <c r="H364" i="5" a="1"/>
  <c r="H364" i="5" s="1"/>
  <c r="F364" i="5" a="1"/>
  <c r="F364" i="5" s="1"/>
  <c r="G364" i="5" a="1"/>
  <c r="G364" i="5" s="1"/>
  <c r="H395" i="7"/>
  <c r="K200" i="7"/>
  <c r="F169" i="5" a="1"/>
  <c r="F169" i="5" s="1"/>
  <c r="I169" i="5" a="1"/>
  <c r="I169" i="5" s="1"/>
  <c r="H169" i="5" a="1"/>
  <c r="H169" i="5" s="1"/>
  <c r="G169" i="5" a="1"/>
  <c r="G169" i="5" s="1"/>
  <c r="H200" i="7"/>
  <c r="B200" i="7"/>
  <c r="F200" i="7" a="1"/>
  <c r="F200" i="7" s="1"/>
  <c r="J200" i="7"/>
  <c r="M200" i="7" a="1"/>
  <c r="M200" i="7" s="1"/>
  <c r="E200" i="7" a="1"/>
  <c r="E200" i="7" s="1"/>
  <c r="G200" i="7"/>
  <c r="N200" i="7"/>
  <c r="O200" i="7" s="1" a="1"/>
  <c r="O200" i="7" s="1"/>
  <c r="L200" i="7" a="1"/>
  <c r="L200" i="7" s="1"/>
  <c r="H218" i="5" a="1"/>
  <c r="H218" i="5" s="1"/>
  <c r="G218" i="5" a="1"/>
  <c r="G218" i="5" s="1"/>
  <c r="I218" i="5" a="1"/>
  <c r="I218" i="5" s="1"/>
  <c r="F218" i="5" a="1"/>
  <c r="F218" i="5" s="1"/>
  <c r="H249" i="7"/>
  <c r="F249" i="7" a="1"/>
  <c r="F249" i="7" s="1"/>
  <c r="L249" i="7" a="1"/>
  <c r="L249" i="7" s="1"/>
  <c r="J249" i="7"/>
  <c r="M249" i="7" a="1"/>
  <c r="M249" i="7" s="1"/>
  <c r="N249" i="7"/>
  <c r="O249" i="7" s="1" a="1"/>
  <c r="O249" i="7" s="1"/>
  <c r="G249" i="7"/>
  <c r="B249" i="7"/>
  <c r="K249" i="7"/>
  <c r="E249" i="7" a="1"/>
  <c r="E249" i="7" s="1"/>
  <c r="H224" i="5" a="1"/>
  <c r="H224" i="5" s="1"/>
  <c r="F224" i="5" a="1"/>
  <c r="F224" i="5" s="1"/>
  <c r="H255" i="7"/>
  <c r="I224" i="5" a="1"/>
  <c r="I224" i="5" s="1"/>
  <c r="G224" i="5" a="1"/>
  <c r="G224" i="5" s="1"/>
  <c r="I203" i="5" a="1"/>
  <c r="I203" i="5" s="1"/>
  <c r="H203" i="5" a="1"/>
  <c r="H203" i="5" s="1"/>
  <c r="G203" i="5" a="1"/>
  <c r="G203" i="5" s="1"/>
  <c r="F203" i="5" a="1"/>
  <c r="F203" i="5" s="1"/>
  <c r="H234" i="7"/>
  <c r="E234" i="7" a="1"/>
  <c r="E234" i="7" s="1"/>
  <c r="F234" i="7" a="1"/>
  <c r="F234" i="7" s="1"/>
  <c r="G234" i="7"/>
  <c r="L234" i="7" a="1"/>
  <c r="L234" i="7" s="1"/>
  <c r="N234" i="7"/>
  <c r="O234" i="7" s="1" a="1"/>
  <c r="O234" i="7" s="1"/>
  <c r="J234" i="7"/>
  <c r="K234" i="7"/>
  <c r="M234" i="7" a="1"/>
  <c r="M234" i="7" s="1"/>
  <c r="B234" i="7"/>
  <c r="I309" i="5" a="1"/>
  <c r="I309" i="5" s="1"/>
  <c r="H309" i="5" a="1"/>
  <c r="H309" i="5" s="1"/>
  <c r="F309" i="5" a="1"/>
  <c r="F309" i="5" s="1"/>
  <c r="G309" i="5" a="1"/>
  <c r="G309" i="5" s="1"/>
  <c r="H340" i="7"/>
  <c r="I267" i="5" a="1"/>
  <c r="I267" i="5" s="1"/>
  <c r="H267" i="5" a="1"/>
  <c r="H267" i="5" s="1"/>
  <c r="F267" i="5" a="1"/>
  <c r="F267" i="5" s="1"/>
  <c r="G267" i="5" a="1"/>
  <c r="G267" i="5" s="1"/>
  <c r="H298" i="7"/>
  <c r="I226" i="5" a="1"/>
  <c r="I226" i="5" s="1"/>
  <c r="G226" i="5" a="1"/>
  <c r="G226" i="5" s="1"/>
  <c r="H226" i="5" a="1"/>
  <c r="H226" i="5" s="1"/>
  <c r="H257" i="7"/>
  <c r="F226" i="5" a="1"/>
  <c r="F226" i="5" s="1"/>
  <c r="G106" i="5" a="1"/>
  <c r="G106" i="5" s="1"/>
  <c r="F106" i="5" a="1"/>
  <c r="F106" i="5" s="1"/>
  <c r="I106" i="5" a="1"/>
  <c r="I106" i="5" s="1"/>
  <c r="H106" i="5" a="1"/>
  <c r="H106" i="5" s="1"/>
  <c r="H137" i="7"/>
  <c r="G137" i="7"/>
  <c r="J137" i="7"/>
  <c r="M137" i="7" a="1"/>
  <c r="M137" i="7" s="1"/>
  <c r="N137" i="7"/>
  <c r="O137" i="7" s="1" a="1"/>
  <c r="O137" i="7" s="1"/>
  <c r="F137" i="7" a="1"/>
  <c r="F137" i="7" s="1"/>
  <c r="K137" i="7"/>
  <c r="E137" i="7" a="1"/>
  <c r="E137" i="7" s="1"/>
  <c r="L137" i="7" a="1"/>
  <c r="L137" i="7" s="1"/>
  <c r="B137" i="7"/>
  <c r="F161" i="5" a="1"/>
  <c r="F161" i="5" s="1"/>
  <c r="G161" i="5" a="1"/>
  <c r="G161" i="5" s="1"/>
  <c r="I161" i="5" a="1"/>
  <c r="I161" i="5" s="1"/>
  <c r="H161" i="5" a="1"/>
  <c r="H161" i="5" s="1"/>
  <c r="H192" i="7"/>
  <c r="G192" i="7"/>
  <c r="N192" i="7"/>
  <c r="O192" i="7" s="1" a="1"/>
  <c r="O192" i="7" s="1"/>
  <c r="K192" i="7"/>
  <c r="F192" i="7" a="1"/>
  <c r="F192" i="7" s="1"/>
  <c r="E192" i="7" a="1"/>
  <c r="E192" i="7" s="1"/>
  <c r="J192" i="7"/>
  <c r="B192" i="7"/>
  <c r="L192" i="7" a="1"/>
  <c r="L192" i="7" s="1"/>
  <c r="M192" i="7" a="1"/>
  <c r="M192" i="7" s="1"/>
  <c r="L174" i="7" a="1"/>
  <c r="L174" i="7" s="1"/>
  <c r="I143" i="5" a="1"/>
  <c r="I143" i="5" s="1"/>
  <c r="H143" i="5" a="1"/>
  <c r="H143" i="5" s="1"/>
  <c r="G143" i="5" a="1"/>
  <c r="G143" i="5" s="1"/>
  <c r="F143" i="5" a="1"/>
  <c r="F143" i="5" s="1"/>
  <c r="H174" i="7"/>
  <c r="J174" i="7"/>
  <c r="K174" i="7"/>
  <c r="N174" i="7"/>
  <c r="O174" i="7" s="1" a="1"/>
  <c r="O174" i="7" s="1"/>
  <c r="M174" i="7" a="1"/>
  <c r="M174" i="7" s="1"/>
  <c r="B174" i="7"/>
  <c r="F174" i="7" a="1"/>
  <c r="F174" i="7" s="1"/>
  <c r="G174" i="7"/>
  <c r="E174" i="7" a="1"/>
  <c r="E174" i="7" s="1"/>
  <c r="J248" i="7"/>
  <c r="F217" i="5" a="1"/>
  <c r="F217" i="5" s="1"/>
  <c r="I217" i="5" a="1"/>
  <c r="I217" i="5" s="1"/>
  <c r="H217" i="5" a="1"/>
  <c r="H217" i="5" s="1"/>
  <c r="G217" i="5" a="1"/>
  <c r="G217" i="5" s="1"/>
  <c r="H248" i="7"/>
  <c r="B248" i="7"/>
  <c r="M248" i="7" a="1"/>
  <c r="M248" i="7" s="1"/>
  <c r="F248" i="7" a="1"/>
  <c r="F248" i="7" s="1"/>
  <c r="K248" i="7"/>
  <c r="G248" i="7"/>
  <c r="L248" i="7" a="1"/>
  <c r="L248" i="7" s="1"/>
  <c r="E248" i="7" a="1"/>
  <c r="E248" i="7" s="1"/>
  <c r="N248" i="7"/>
  <c r="O248" i="7" s="1" a="1"/>
  <c r="O248" i="7" s="1"/>
  <c r="I292" i="5" a="1"/>
  <c r="I292" i="5" s="1"/>
  <c r="H292" i="5" a="1"/>
  <c r="H292" i="5" s="1"/>
  <c r="H323" i="7"/>
  <c r="G292" i="5" a="1"/>
  <c r="G292" i="5" s="1"/>
  <c r="F292" i="5" a="1"/>
  <c r="F292" i="5" s="1"/>
  <c r="H402" i="5" a="1"/>
  <c r="H402" i="5" s="1"/>
  <c r="I402" i="5" a="1"/>
  <c r="I402" i="5" s="1"/>
  <c r="G402" i="5" a="1"/>
  <c r="G402" i="5" s="1"/>
  <c r="F402" i="5" a="1"/>
  <c r="F402" i="5" s="1"/>
  <c r="H433" i="7"/>
  <c r="F261" i="5" a="1"/>
  <c r="F261" i="5" s="1"/>
  <c r="I261" i="5" a="1"/>
  <c r="I261" i="5" s="1"/>
  <c r="H261" i="5" a="1"/>
  <c r="H261" i="5" s="1"/>
  <c r="H292" i="7"/>
  <c r="G261" i="5" a="1"/>
  <c r="G261" i="5" s="1"/>
  <c r="I330" i="5" a="1"/>
  <c r="I330" i="5" s="1"/>
  <c r="H330" i="5" a="1"/>
  <c r="H330" i="5" s="1"/>
  <c r="G330" i="5" a="1"/>
  <c r="G330" i="5" s="1"/>
  <c r="H361" i="7"/>
  <c r="F330" i="5" a="1"/>
  <c r="F330" i="5" s="1"/>
  <c r="I373" i="5" a="1"/>
  <c r="I373" i="5" s="1"/>
  <c r="H373" i="5" a="1"/>
  <c r="H373" i="5" s="1"/>
  <c r="F373" i="5" a="1"/>
  <c r="F373" i="5" s="1"/>
  <c r="G373" i="5" a="1"/>
  <c r="G373" i="5" s="1"/>
  <c r="H404" i="7"/>
  <c r="H26" i="5" a="1"/>
  <c r="H26" i="5" s="1"/>
  <c r="G26" i="5" a="1"/>
  <c r="G26" i="5" s="1"/>
  <c r="H57" i="7"/>
  <c r="F26" i="5" a="1"/>
  <c r="F26" i="5" s="1"/>
  <c r="G110" i="5" a="1"/>
  <c r="G110" i="5" s="1"/>
  <c r="I110" i="5" a="1"/>
  <c r="I110" i="5" s="1"/>
  <c r="H110" i="5" a="1"/>
  <c r="H110" i="5" s="1"/>
  <c r="F110" i="5" a="1"/>
  <c r="F110" i="5" s="1"/>
  <c r="H141" i="7"/>
  <c r="J141" i="7"/>
  <c r="K141" i="7"/>
  <c r="F141" i="7" a="1"/>
  <c r="F141" i="7" s="1"/>
  <c r="M141" i="7" a="1"/>
  <c r="M141" i="7" s="1"/>
  <c r="N141" i="7"/>
  <c r="O141" i="7" s="1" a="1"/>
  <c r="O141" i="7" s="1"/>
  <c r="B141" i="7"/>
  <c r="G141" i="7"/>
  <c r="E141" i="7" a="1"/>
  <c r="E141" i="7" s="1"/>
  <c r="L141" i="7" a="1"/>
  <c r="L141" i="7" s="1"/>
  <c r="F97" i="5" a="1"/>
  <c r="F97" i="5" s="1"/>
  <c r="G97" i="5" a="1"/>
  <c r="G97" i="5" s="1"/>
  <c r="I97" i="5" a="1"/>
  <c r="I97" i="5" s="1"/>
  <c r="H97" i="5" a="1"/>
  <c r="H97" i="5" s="1"/>
  <c r="H128" i="7"/>
  <c r="F128" i="7" a="1"/>
  <c r="F128" i="7" s="1"/>
  <c r="G128" i="7"/>
  <c r="M128" i="7" a="1"/>
  <c r="M128" i="7" s="1"/>
  <c r="K128" i="7"/>
  <c r="N128" i="7"/>
  <c r="D128" i="7" s="1" a="1"/>
  <c r="D128" i="7" s="1"/>
  <c r="B128" i="7"/>
  <c r="E128" i="7" a="1"/>
  <c r="E128" i="7" s="1"/>
  <c r="L128" i="7" a="1"/>
  <c r="L128" i="7" s="1"/>
  <c r="J128" i="7"/>
  <c r="H135" i="5" a="1"/>
  <c r="H135" i="5" s="1"/>
  <c r="I135" i="5" a="1"/>
  <c r="I135" i="5" s="1"/>
  <c r="F135" i="5" a="1"/>
  <c r="F135" i="5" s="1"/>
  <c r="H166" i="7"/>
  <c r="G135" i="5" a="1"/>
  <c r="G135" i="5" s="1"/>
  <c r="G166" i="7"/>
  <c r="N166" i="7"/>
  <c r="D166" i="7" s="1" a="1"/>
  <c r="D166" i="7" s="1"/>
  <c r="K166" i="7"/>
  <c r="E166" i="7" a="1"/>
  <c r="E166" i="7" s="1"/>
  <c r="F166" i="7" a="1"/>
  <c r="F166" i="7" s="1"/>
  <c r="B166" i="7"/>
  <c r="M166" i="7" a="1"/>
  <c r="M166" i="7" s="1"/>
  <c r="J166" i="7"/>
  <c r="L166" i="7" a="1"/>
  <c r="L166" i="7" s="1"/>
  <c r="H82" i="5" a="1"/>
  <c r="H82" i="5" s="1"/>
  <c r="G82" i="5" a="1"/>
  <c r="G82" i="5" s="1"/>
  <c r="F82" i="5" a="1"/>
  <c r="F82" i="5" s="1"/>
  <c r="I82" i="5" a="1"/>
  <c r="I82" i="5" s="1"/>
  <c r="H113" i="7"/>
  <c r="J113" i="7"/>
  <c r="K113" i="7"/>
  <c r="N113" i="7"/>
  <c r="O113" i="7" s="1" a="1"/>
  <c r="O113" i="7" s="1"/>
  <c r="F113" i="7" a="1"/>
  <c r="F113" i="7" s="1"/>
  <c r="G113" i="7"/>
  <c r="M113" i="7" a="1"/>
  <c r="M113" i="7" s="1"/>
  <c r="E113" i="7" a="1"/>
  <c r="E113" i="7" s="1"/>
  <c r="L113" i="7" a="1"/>
  <c r="L113" i="7" s="1"/>
  <c r="B113" i="7"/>
  <c r="K120" i="7"/>
  <c r="I89" i="5" a="1"/>
  <c r="I89" i="5" s="1"/>
  <c r="F89" i="5" a="1"/>
  <c r="F89" i="5" s="1"/>
  <c r="H89" i="5" a="1"/>
  <c r="H89" i="5" s="1"/>
  <c r="G89" i="5" a="1"/>
  <c r="G89" i="5" s="1"/>
  <c r="H120" i="7"/>
  <c r="J120" i="7"/>
  <c r="E120" i="7" a="1"/>
  <c r="E120" i="7" s="1"/>
  <c r="M120" i="7" a="1"/>
  <c r="M120" i="7" s="1"/>
  <c r="L120" i="7" a="1"/>
  <c r="L120" i="7" s="1"/>
  <c r="F120" i="7" a="1"/>
  <c r="F120" i="7" s="1"/>
  <c r="G120" i="7"/>
  <c r="B120" i="7"/>
  <c r="N120" i="7"/>
  <c r="D120" i="7" s="1" a="1"/>
  <c r="D120" i="7" s="1"/>
  <c r="H153" i="5" a="1"/>
  <c r="H153" i="5" s="1"/>
  <c r="F153" i="5" a="1"/>
  <c r="F153" i="5" s="1"/>
  <c r="I153" i="5" a="1"/>
  <c r="I153" i="5" s="1"/>
  <c r="H184" i="7"/>
  <c r="G153" i="5" a="1"/>
  <c r="G153" i="5" s="1"/>
  <c r="G184" i="7"/>
  <c r="L184" i="7" a="1"/>
  <c r="L184" i="7" s="1"/>
  <c r="J184" i="7"/>
  <c r="M184" i="7" a="1"/>
  <c r="M184" i="7" s="1"/>
  <c r="E184" i="7" a="1"/>
  <c r="E184" i="7" s="1"/>
  <c r="B184" i="7"/>
  <c r="K184" i="7"/>
  <c r="F184" i="7" a="1"/>
  <c r="F184" i="7" s="1"/>
  <c r="N184" i="7"/>
  <c r="D184" i="7" s="1" a="1"/>
  <c r="D184" i="7" s="1"/>
  <c r="G70" i="5" a="1"/>
  <c r="G70" i="5" s="1"/>
  <c r="I70" i="5" a="1"/>
  <c r="I70" i="5" s="1"/>
  <c r="H70" i="5" a="1"/>
  <c r="H70" i="5" s="1"/>
  <c r="F70" i="5" a="1"/>
  <c r="F70" i="5" s="1"/>
  <c r="H101" i="7"/>
  <c r="M101" i="7" a="1"/>
  <c r="M101" i="7" s="1"/>
  <c r="N101" i="7"/>
  <c r="O101" i="7" s="1" a="1"/>
  <c r="O101" i="7" s="1"/>
  <c r="B101" i="7"/>
  <c r="G101" i="7"/>
  <c r="F101" i="7" a="1"/>
  <c r="F101" i="7" s="1"/>
  <c r="J101" i="7"/>
  <c r="E101" i="7" a="1"/>
  <c r="E101" i="7" s="1"/>
  <c r="K101" i="7"/>
  <c r="L101" i="7" a="1"/>
  <c r="L101" i="7" s="1"/>
  <c r="H160" i="5" a="1"/>
  <c r="H160" i="5" s="1"/>
  <c r="G160" i="5" a="1"/>
  <c r="G160" i="5" s="1"/>
  <c r="I160" i="5" a="1"/>
  <c r="I160" i="5" s="1"/>
  <c r="F160" i="5" a="1"/>
  <c r="F160" i="5" s="1"/>
  <c r="H191" i="7"/>
  <c r="G191" i="7"/>
  <c r="E191" i="7" a="1"/>
  <c r="E191" i="7" s="1"/>
  <c r="F191" i="7" a="1"/>
  <c r="F191" i="7" s="1"/>
  <c r="N191" i="7"/>
  <c r="O191" i="7" s="1" a="1"/>
  <c r="O191" i="7" s="1"/>
  <c r="M191" i="7" a="1"/>
  <c r="M191" i="7" s="1"/>
  <c r="L191" i="7" a="1"/>
  <c r="L191" i="7" s="1"/>
  <c r="J191" i="7"/>
  <c r="B191" i="7"/>
  <c r="K191" i="7"/>
  <c r="B160" i="7"/>
  <c r="F129" i="5" a="1"/>
  <c r="F129" i="5" s="1"/>
  <c r="I129" i="5" a="1"/>
  <c r="I129" i="5" s="1"/>
  <c r="G129" i="5" a="1"/>
  <c r="G129" i="5" s="1"/>
  <c r="H129" i="5" a="1"/>
  <c r="H129" i="5" s="1"/>
  <c r="H160" i="7"/>
  <c r="M160" i="7" a="1"/>
  <c r="M160" i="7" s="1"/>
  <c r="L160" i="7" a="1"/>
  <c r="L160" i="7" s="1"/>
  <c r="K160" i="7"/>
  <c r="G160" i="7"/>
  <c r="E160" i="7" a="1"/>
  <c r="E160" i="7" s="1"/>
  <c r="J160" i="7"/>
  <c r="F160" i="7" a="1"/>
  <c r="F160" i="7" s="1"/>
  <c r="N160" i="7"/>
  <c r="O160" i="7" s="1" a="1"/>
  <c r="O160" i="7" s="1"/>
  <c r="H236" i="5" a="1"/>
  <c r="H236" i="5" s="1"/>
  <c r="I236" i="5" a="1"/>
  <c r="I236" i="5" s="1"/>
  <c r="F236" i="5" a="1"/>
  <c r="F236" i="5" s="1"/>
  <c r="H267" i="7"/>
  <c r="G236" i="5" a="1"/>
  <c r="G236" i="5" s="1"/>
  <c r="H192" i="5" a="1"/>
  <c r="H192" i="5" s="1"/>
  <c r="I192" i="5" a="1"/>
  <c r="I192" i="5" s="1"/>
  <c r="G192" i="5" a="1"/>
  <c r="G192" i="5" s="1"/>
  <c r="F192" i="5" a="1"/>
  <c r="F192" i="5" s="1"/>
  <c r="H223" i="7"/>
  <c r="J223" i="7"/>
  <c r="L223" i="7" a="1"/>
  <c r="L223" i="7" s="1"/>
  <c r="B223" i="7"/>
  <c r="F223" i="7" a="1"/>
  <c r="F223" i="7" s="1"/>
  <c r="G223" i="7"/>
  <c r="M223" i="7" a="1"/>
  <c r="M223" i="7" s="1"/>
  <c r="N223" i="7"/>
  <c r="D223" i="7" s="1" a="1"/>
  <c r="D223" i="7" s="1"/>
  <c r="E223" i="7" a="1"/>
  <c r="E223" i="7" s="1"/>
  <c r="K223" i="7"/>
  <c r="I210" i="5" a="1"/>
  <c r="I210" i="5" s="1"/>
  <c r="G210" i="5" a="1"/>
  <c r="G210" i="5" s="1"/>
  <c r="H210" i="5" a="1"/>
  <c r="H210" i="5" s="1"/>
  <c r="F210" i="5" a="1"/>
  <c r="F210" i="5" s="1"/>
  <c r="H241" i="7"/>
  <c r="G241" i="7"/>
  <c r="K241" i="7"/>
  <c r="J241" i="7"/>
  <c r="N241" i="7"/>
  <c r="D241" i="7" s="1" a="1"/>
  <c r="D241" i="7" s="1"/>
  <c r="F241" i="7" a="1"/>
  <c r="F241" i="7" s="1"/>
  <c r="E241" i="7" a="1"/>
  <c r="E241" i="7" s="1"/>
  <c r="L241" i="7" a="1"/>
  <c r="L241" i="7" s="1"/>
  <c r="M241" i="7" a="1"/>
  <c r="M241" i="7" s="1"/>
  <c r="B241" i="7"/>
  <c r="H124" i="5" a="1"/>
  <c r="H124" i="5" s="1"/>
  <c r="F124" i="5" a="1"/>
  <c r="F124" i="5" s="1"/>
  <c r="H155" i="7"/>
  <c r="I124" i="5" a="1"/>
  <c r="I124" i="5" s="1"/>
  <c r="G124" i="5" a="1"/>
  <c r="G124" i="5" s="1"/>
  <c r="E155" i="7" a="1"/>
  <c r="E155" i="7" s="1"/>
  <c r="M155" i="7" a="1"/>
  <c r="M155" i="7" s="1"/>
  <c r="F155" i="7" a="1"/>
  <c r="F155" i="7" s="1"/>
  <c r="N155" i="7"/>
  <c r="O155" i="7" s="1" a="1"/>
  <c r="O155" i="7" s="1"/>
  <c r="J155" i="7"/>
  <c r="L155" i="7" a="1"/>
  <c r="L155" i="7" s="1"/>
  <c r="K155" i="7"/>
  <c r="B155" i="7"/>
  <c r="G155" i="7"/>
  <c r="I159" i="5" a="1"/>
  <c r="I159" i="5" s="1"/>
  <c r="H159" i="5" a="1"/>
  <c r="H159" i="5" s="1"/>
  <c r="G159" i="5" a="1"/>
  <c r="G159" i="5" s="1"/>
  <c r="F159" i="5" a="1"/>
  <c r="F159" i="5" s="1"/>
  <c r="H190" i="7"/>
  <c r="G190" i="7"/>
  <c r="L190" i="7" a="1"/>
  <c r="L190" i="7" s="1"/>
  <c r="M190" i="7" a="1"/>
  <c r="M190" i="7" s="1"/>
  <c r="F190" i="7" a="1"/>
  <c r="F190" i="7" s="1"/>
  <c r="N190" i="7"/>
  <c r="O190" i="7" s="1" a="1"/>
  <c r="O190" i="7" s="1"/>
  <c r="K190" i="7"/>
  <c r="J190" i="7"/>
  <c r="E190" i="7" a="1"/>
  <c r="E190" i="7" s="1"/>
  <c r="B190" i="7"/>
  <c r="F133" i="5" a="1"/>
  <c r="F133" i="5" s="1"/>
  <c r="I133" i="5" a="1"/>
  <c r="I133" i="5" s="1"/>
  <c r="H133" i="5" a="1"/>
  <c r="H133" i="5" s="1"/>
  <c r="H164" i="7"/>
  <c r="G133" i="5" a="1"/>
  <c r="G133" i="5" s="1"/>
  <c r="J164" i="7"/>
  <c r="M164" i="7" a="1"/>
  <c r="M164" i="7" s="1"/>
  <c r="L164" i="7" a="1"/>
  <c r="L164" i="7" s="1"/>
  <c r="N164" i="7"/>
  <c r="O164" i="7" s="1" a="1"/>
  <c r="O164" i="7" s="1"/>
  <c r="G164" i="7"/>
  <c r="F164" i="7" a="1"/>
  <c r="F164" i="7" s="1"/>
  <c r="E164" i="7" a="1"/>
  <c r="E164" i="7" s="1"/>
  <c r="B164" i="7"/>
  <c r="K164" i="7"/>
  <c r="I187" i="5" a="1"/>
  <c r="I187" i="5" s="1"/>
  <c r="H187" i="5" a="1"/>
  <c r="H187" i="5" s="1"/>
  <c r="G187" i="5" a="1"/>
  <c r="G187" i="5" s="1"/>
  <c r="F187" i="5" a="1"/>
  <c r="F187" i="5" s="1"/>
  <c r="H218" i="7"/>
  <c r="G218" i="7"/>
  <c r="K218" i="7"/>
  <c r="J218" i="7"/>
  <c r="L218" i="7" a="1"/>
  <c r="L218" i="7" s="1"/>
  <c r="N218" i="7"/>
  <c r="O218" i="7" s="1" a="1"/>
  <c r="O218" i="7" s="1"/>
  <c r="E218" i="7" a="1"/>
  <c r="E218" i="7" s="1"/>
  <c r="B218" i="7"/>
  <c r="M218" i="7" a="1"/>
  <c r="M218" i="7" s="1"/>
  <c r="F218" i="7" a="1"/>
  <c r="F218" i="7" s="1"/>
  <c r="F237" i="5" a="1"/>
  <c r="F237" i="5" s="1"/>
  <c r="I237" i="5" a="1"/>
  <c r="I237" i="5" s="1"/>
  <c r="H268" i="7"/>
  <c r="H237" i="5" a="1"/>
  <c r="H237" i="5" s="1"/>
  <c r="G237" i="5" a="1"/>
  <c r="G237" i="5" s="1"/>
  <c r="H386" i="5" a="1"/>
  <c r="H386" i="5" s="1"/>
  <c r="I386" i="5" a="1"/>
  <c r="I386" i="5" s="1"/>
  <c r="G386" i="5" a="1"/>
  <c r="G386" i="5" s="1"/>
  <c r="F386" i="5" a="1"/>
  <c r="F386" i="5" s="1"/>
  <c r="H417" i="7"/>
  <c r="F73" i="5" a="1"/>
  <c r="F73" i="5" s="1"/>
  <c r="H73" i="5" a="1"/>
  <c r="H73" i="5" s="1"/>
  <c r="I73" i="5" a="1"/>
  <c r="I73" i="5" s="1"/>
  <c r="G73" i="5" a="1"/>
  <c r="G73" i="5" s="1"/>
  <c r="H104" i="7"/>
  <c r="K104" i="7"/>
  <c r="F104" i="7" a="1"/>
  <c r="F104" i="7" s="1"/>
  <c r="J104" i="7"/>
  <c r="B104" i="7"/>
  <c r="M104" i="7" a="1"/>
  <c r="M104" i="7" s="1"/>
  <c r="G104" i="7"/>
  <c r="N104" i="7"/>
  <c r="O104" i="7" s="1" a="1"/>
  <c r="O104" i="7" s="1"/>
  <c r="E104" i="7" a="1"/>
  <c r="E104" i="7" s="1"/>
  <c r="L104" i="7" a="1"/>
  <c r="L104" i="7" s="1"/>
  <c r="H202" i="5" a="1"/>
  <c r="H202" i="5" s="1"/>
  <c r="G202" i="5" a="1"/>
  <c r="G202" i="5" s="1"/>
  <c r="I202" i="5" a="1"/>
  <c r="I202" i="5" s="1"/>
  <c r="F202" i="5" a="1"/>
  <c r="F202" i="5" s="1"/>
  <c r="H233" i="7"/>
  <c r="M233" i="7" a="1"/>
  <c r="M233" i="7" s="1"/>
  <c r="E233" i="7" a="1"/>
  <c r="E233" i="7" s="1"/>
  <c r="J233" i="7"/>
  <c r="K233" i="7"/>
  <c r="L233" i="7" a="1"/>
  <c r="L233" i="7" s="1"/>
  <c r="F233" i="7" a="1"/>
  <c r="F233" i="7" s="1"/>
  <c r="B233" i="7"/>
  <c r="G233" i="7"/>
  <c r="N233" i="7"/>
  <c r="D233" i="7" s="1" a="1"/>
  <c r="D233" i="7" s="1"/>
  <c r="I307" i="5" a="1"/>
  <c r="I307" i="5" s="1"/>
  <c r="H307" i="5" a="1"/>
  <c r="H307" i="5" s="1"/>
  <c r="G307" i="5" a="1"/>
  <c r="G307" i="5" s="1"/>
  <c r="F307" i="5" a="1"/>
  <c r="F307" i="5" s="1"/>
  <c r="H338" i="7"/>
  <c r="F225" i="5" a="1"/>
  <c r="F225" i="5" s="1"/>
  <c r="I225" i="5" a="1"/>
  <c r="I225" i="5" s="1"/>
  <c r="G225" i="5" a="1"/>
  <c r="G225" i="5" s="1"/>
  <c r="H225" i="5" a="1"/>
  <c r="H225" i="5" s="1"/>
  <c r="H256" i="7"/>
  <c r="I381" i="5" a="1"/>
  <c r="I381" i="5" s="1"/>
  <c r="H381" i="5" a="1"/>
  <c r="H381" i="5" s="1"/>
  <c r="F381" i="5" a="1"/>
  <c r="F381" i="5" s="1"/>
  <c r="G381" i="5" a="1"/>
  <c r="G381" i="5" s="1"/>
  <c r="H412" i="7"/>
  <c r="I377" i="5" a="1"/>
  <c r="I377" i="5" s="1"/>
  <c r="H377" i="5" a="1"/>
  <c r="H377" i="5" s="1"/>
  <c r="F377" i="5" a="1"/>
  <c r="F377" i="5" s="1"/>
  <c r="H408" i="7"/>
  <c r="G377" i="5" a="1"/>
  <c r="G377" i="5" s="1"/>
  <c r="E129" i="7" a="1"/>
  <c r="E129" i="7" s="1"/>
  <c r="I98" i="5" a="1"/>
  <c r="I98" i="5" s="1"/>
  <c r="G98" i="5" a="1"/>
  <c r="G98" i="5" s="1"/>
  <c r="H98" i="5" a="1"/>
  <c r="H98" i="5" s="1"/>
  <c r="H129" i="7"/>
  <c r="F98" i="5" a="1"/>
  <c r="F98" i="5" s="1"/>
  <c r="L129" i="7" a="1"/>
  <c r="L129" i="7" s="1"/>
  <c r="J129" i="7"/>
  <c r="N129" i="7"/>
  <c r="O129" i="7" s="1" a="1"/>
  <c r="O129" i="7" s="1"/>
  <c r="K129" i="7"/>
  <c r="F129" i="7" a="1"/>
  <c r="F129" i="7" s="1"/>
  <c r="M129" i="7" a="1"/>
  <c r="M129" i="7" s="1"/>
  <c r="G129" i="7"/>
  <c r="B129" i="7"/>
  <c r="I206" i="5" a="1"/>
  <c r="I206" i="5" s="1"/>
  <c r="H206" i="5" a="1"/>
  <c r="H206" i="5" s="1"/>
  <c r="G206" i="5" a="1"/>
  <c r="G206" i="5" s="1"/>
  <c r="F206" i="5" a="1"/>
  <c r="F206" i="5" s="1"/>
  <c r="H237" i="7"/>
  <c r="G237" i="7"/>
  <c r="L237" i="7" a="1"/>
  <c r="L237" i="7" s="1"/>
  <c r="M237" i="7" a="1"/>
  <c r="M237" i="7" s="1"/>
  <c r="N237" i="7"/>
  <c r="O237" i="7" s="1" a="1"/>
  <c r="O237" i="7" s="1"/>
  <c r="B237" i="7"/>
  <c r="E237" i="7" a="1"/>
  <c r="E237" i="7" s="1"/>
  <c r="F237" i="7" a="1"/>
  <c r="F237" i="7" s="1"/>
  <c r="J237" i="7"/>
  <c r="K237" i="7"/>
  <c r="I157" i="5" a="1"/>
  <c r="I157" i="5" s="1"/>
  <c r="F157" i="5" a="1"/>
  <c r="F157" i="5" s="1"/>
  <c r="H157" i="5" a="1"/>
  <c r="H157" i="5" s="1"/>
  <c r="G157" i="5" a="1"/>
  <c r="G157" i="5" s="1"/>
  <c r="H188" i="7"/>
  <c r="E188" i="7" a="1"/>
  <c r="E188" i="7" s="1"/>
  <c r="G188" i="7"/>
  <c r="L188" i="7" a="1"/>
  <c r="L188" i="7" s="1"/>
  <c r="J188" i="7"/>
  <c r="K188" i="7"/>
  <c r="M188" i="7" a="1"/>
  <c r="M188" i="7" s="1"/>
  <c r="N188" i="7"/>
  <c r="O188" i="7" s="1" a="1"/>
  <c r="O188" i="7" s="1"/>
  <c r="B188" i="7"/>
  <c r="F188" i="7" a="1"/>
  <c r="F188" i="7" s="1"/>
  <c r="H136" i="5" a="1"/>
  <c r="H136" i="5" s="1"/>
  <c r="H167" i="7"/>
  <c r="G136" i="5" a="1"/>
  <c r="G136" i="5" s="1"/>
  <c r="I136" i="5" a="1"/>
  <c r="I136" i="5" s="1"/>
  <c r="F136" i="5" a="1"/>
  <c r="F136" i="5" s="1"/>
  <c r="J167" i="7"/>
  <c r="N167" i="7"/>
  <c r="O167" i="7" s="1" a="1"/>
  <c r="O167" i="7" s="1"/>
  <c r="F167" i="7" a="1"/>
  <c r="F167" i="7" s="1"/>
  <c r="E167" i="7" a="1"/>
  <c r="E167" i="7" s="1"/>
  <c r="L167" i="7" a="1"/>
  <c r="L167" i="7" s="1"/>
  <c r="B167" i="7"/>
  <c r="M167" i="7" a="1"/>
  <c r="M167" i="7" s="1"/>
  <c r="G167" i="7"/>
  <c r="K167" i="7"/>
  <c r="H216" i="5" a="1"/>
  <c r="H216" i="5" s="1"/>
  <c r="I216" i="5" a="1"/>
  <c r="I216" i="5" s="1"/>
  <c r="G216" i="5" a="1"/>
  <c r="G216" i="5" s="1"/>
  <c r="F216" i="5" a="1"/>
  <c r="F216" i="5" s="1"/>
  <c r="H247" i="7"/>
  <c r="J247" i="7"/>
  <c r="B247" i="7"/>
  <c r="E247" i="7" a="1"/>
  <c r="E247" i="7" s="1"/>
  <c r="F247" i="7" a="1"/>
  <c r="F247" i="7" s="1"/>
  <c r="G247" i="7"/>
  <c r="K247" i="7"/>
  <c r="L247" i="7" a="1"/>
  <c r="L247" i="7" s="1"/>
  <c r="M247" i="7" a="1"/>
  <c r="M247" i="7" s="1"/>
  <c r="N247" i="7"/>
  <c r="O247" i="7" s="1" a="1"/>
  <c r="O247" i="7" s="1"/>
  <c r="H291" i="5" a="1"/>
  <c r="H291" i="5" s="1"/>
  <c r="I291" i="5" a="1"/>
  <c r="I291" i="5" s="1"/>
  <c r="G291" i="5" a="1"/>
  <c r="G291" i="5" s="1"/>
  <c r="F291" i="5" a="1"/>
  <c r="F291" i="5" s="1"/>
  <c r="H322" i="7"/>
  <c r="H342" i="5" a="1"/>
  <c r="H342" i="5" s="1"/>
  <c r="H373" i="7"/>
  <c r="I342" i="5" a="1"/>
  <c r="I342" i="5" s="1"/>
  <c r="G342" i="5" a="1"/>
  <c r="G342" i="5" s="1"/>
  <c r="F342" i="5" a="1"/>
  <c r="F342" i="5" s="1"/>
  <c r="I338" i="5" a="1"/>
  <c r="I338" i="5" s="1"/>
  <c r="H338" i="5" a="1"/>
  <c r="H338" i="5" s="1"/>
  <c r="G338" i="5" a="1"/>
  <c r="G338" i="5" s="1"/>
  <c r="F338" i="5" a="1"/>
  <c r="F338" i="5" s="1"/>
  <c r="H369" i="7"/>
  <c r="H260" i="5" a="1"/>
  <c r="H260" i="5" s="1"/>
  <c r="I260" i="5" a="1"/>
  <c r="I260" i="5" s="1"/>
  <c r="H291" i="7"/>
  <c r="G260" i="5" a="1"/>
  <c r="G260" i="5" s="1"/>
  <c r="F260" i="5" a="1"/>
  <c r="F260" i="5" s="1"/>
  <c r="I322" i="5" a="1"/>
  <c r="I322" i="5" s="1"/>
  <c r="H322" i="5" a="1"/>
  <c r="H322" i="5" s="1"/>
  <c r="G322" i="5" a="1"/>
  <c r="G322" i="5" s="1"/>
  <c r="F322" i="5" a="1"/>
  <c r="F322" i="5" s="1"/>
  <c r="H353" i="7"/>
  <c r="I305" i="5" a="1"/>
  <c r="I305" i="5" s="1"/>
  <c r="H305" i="5" a="1"/>
  <c r="H305" i="5" s="1"/>
  <c r="F305" i="5" a="1"/>
  <c r="F305" i="5" s="1"/>
  <c r="G305" i="5" a="1"/>
  <c r="G305" i="5" s="1"/>
  <c r="H336" i="7"/>
  <c r="I324" i="5" a="1"/>
  <c r="I324" i="5" s="1"/>
  <c r="H324" i="5" a="1"/>
  <c r="H324" i="5" s="1"/>
  <c r="H355" i="7"/>
  <c r="G324" i="5" a="1"/>
  <c r="G324" i="5" s="1"/>
  <c r="F324" i="5" a="1"/>
  <c r="F324" i="5" s="1"/>
  <c r="I362" i="5" a="1"/>
  <c r="I362" i="5" s="1"/>
  <c r="H362" i="5" a="1"/>
  <c r="H362" i="5" s="1"/>
  <c r="G362" i="5" a="1"/>
  <c r="G362" i="5" s="1"/>
  <c r="F362" i="5" a="1"/>
  <c r="F362" i="5" s="1"/>
  <c r="H393" i="7"/>
  <c r="I312" i="5" a="1"/>
  <c r="I312" i="5" s="1"/>
  <c r="H343" i="7"/>
  <c r="H312" i="5" a="1"/>
  <c r="H312" i="5" s="1"/>
  <c r="G312" i="5" a="1"/>
  <c r="G312" i="5" s="1"/>
  <c r="F312" i="5" a="1"/>
  <c r="F312" i="5" s="1"/>
  <c r="H398" i="5" a="1"/>
  <c r="H398" i="5" s="1"/>
  <c r="H429" i="7"/>
  <c r="I398" i="5" a="1"/>
  <c r="I398" i="5" s="1"/>
  <c r="G398" i="5" a="1"/>
  <c r="G398" i="5" s="1"/>
  <c r="F398" i="5" a="1"/>
  <c r="F398" i="5" s="1"/>
  <c r="I354" i="5" a="1"/>
  <c r="I354" i="5" s="1"/>
  <c r="H354" i="5" a="1"/>
  <c r="H354" i="5" s="1"/>
  <c r="G354" i="5" a="1"/>
  <c r="G354" i="5" s="1"/>
  <c r="H385" i="7"/>
  <c r="F354" i="5" a="1"/>
  <c r="F354" i="5" s="1"/>
  <c r="I358" i="5" a="1"/>
  <c r="I358" i="5" s="1"/>
  <c r="H389" i="7"/>
  <c r="H358" i="5" a="1"/>
  <c r="H358" i="5" s="1"/>
  <c r="G358" i="5" a="1"/>
  <c r="G358" i="5" s="1"/>
  <c r="F358" i="5" a="1"/>
  <c r="F358" i="5" s="1"/>
  <c r="H248" i="5" a="1"/>
  <c r="H248" i="5" s="1"/>
  <c r="I248" i="5" a="1"/>
  <c r="I248" i="5" s="1"/>
  <c r="G248" i="5" a="1"/>
  <c r="G248" i="5" s="1"/>
  <c r="F248" i="5" a="1"/>
  <c r="F248" i="5" s="1"/>
  <c r="H279" i="7"/>
  <c r="H339" i="5" a="1"/>
  <c r="H339" i="5" s="1"/>
  <c r="I339" i="5" a="1"/>
  <c r="I339" i="5" s="1"/>
  <c r="H370" i="7"/>
  <c r="G339" i="5" a="1"/>
  <c r="G339" i="5" s="1"/>
  <c r="F339" i="5" a="1"/>
  <c r="F339" i="5" s="1"/>
  <c r="I415" i="5" a="1"/>
  <c r="I415" i="5" s="1"/>
  <c r="H415" i="5" a="1"/>
  <c r="H415" i="5" s="1"/>
  <c r="G415" i="5" a="1"/>
  <c r="G415" i="5" s="1"/>
  <c r="F415" i="5" a="1"/>
  <c r="F415" i="5" s="1"/>
  <c r="H446" i="7"/>
  <c r="I403" i="5" a="1"/>
  <c r="I403" i="5" s="1"/>
  <c r="H403" i="5" a="1"/>
  <c r="H403" i="5" s="1"/>
  <c r="H434" i="7"/>
  <c r="G403" i="5" a="1"/>
  <c r="G403" i="5" s="1"/>
  <c r="F403" i="5" a="1"/>
  <c r="F403" i="5" s="1"/>
  <c r="I335" i="5" a="1"/>
  <c r="I335" i="5" s="1"/>
  <c r="H335" i="5" a="1"/>
  <c r="H335" i="5" s="1"/>
  <c r="H366" i="7"/>
  <c r="G335" i="5" a="1"/>
  <c r="G335" i="5" s="1"/>
  <c r="F335" i="5" a="1"/>
  <c r="F335" i="5" s="1"/>
  <c r="G142" i="5" a="1"/>
  <c r="G142" i="5" s="1"/>
  <c r="I142" i="5" a="1"/>
  <c r="I142" i="5" s="1"/>
  <c r="H142" i="5" a="1"/>
  <c r="H142" i="5" s="1"/>
  <c r="F142" i="5" a="1"/>
  <c r="F142" i="5" s="1"/>
  <c r="H173" i="7"/>
  <c r="E173" i="7" a="1"/>
  <c r="E173" i="7" s="1"/>
  <c r="J173" i="7"/>
  <c r="G173" i="7"/>
  <c r="M173" i="7" a="1"/>
  <c r="M173" i="7" s="1"/>
  <c r="K173" i="7"/>
  <c r="N173" i="7"/>
  <c r="D173" i="7" s="1" a="1"/>
  <c r="D173" i="7" s="1"/>
  <c r="L173" i="7" a="1"/>
  <c r="L173" i="7" s="1"/>
  <c r="F173" i="7" a="1"/>
  <c r="F173" i="7" s="1"/>
  <c r="B173" i="7"/>
  <c r="I294" i="5" a="1"/>
  <c r="I294" i="5" s="1"/>
  <c r="H325" i="7"/>
  <c r="G294" i="5" a="1"/>
  <c r="G294" i="5" s="1"/>
  <c r="H294" i="5" a="1"/>
  <c r="H294" i="5" s="1"/>
  <c r="F294" i="5" a="1"/>
  <c r="F294" i="5" s="1"/>
  <c r="I311" i="5" a="1"/>
  <c r="I311" i="5" s="1"/>
  <c r="H311" i="5" a="1"/>
  <c r="H311" i="5" s="1"/>
  <c r="F311" i="5" a="1"/>
  <c r="F311" i="5" s="1"/>
  <c r="G311" i="5" a="1"/>
  <c r="G311" i="5" s="1"/>
  <c r="H342" i="7"/>
  <c r="H99" i="5" a="1"/>
  <c r="H99" i="5" s="1"/>
  <c r="I99" i="5" a="1"/>
  <c r="I99" i="5" s="1"/>
  <c r="H130" i="7"/>
  <c r="G99" i="5" a="1"/>
  <c r="G99" i="5" s="1"/>
  <c r="F99" i="5" a="1"/>
  <c r="F99" i="5" s="1"/>
  <c r="F130" i="7" a="1"/>
  <c r="F130" i="7" s="1"/>
  <c r="G130" i="7"/>
  <c r="L130" i="7" a="1"/>
  <c r="L130" i="7" s="1"/>
  <c r="E130" i="7" a="1"/>
  <c r="E130" i="7" s="1"/>
  <c r="N130" i="7"/>
  <c r="O130" i="7" s="1" a="1"/>
  <c r="O130" i="7" s="1"/>
  <c r="K130" i="7"/>
  <c r="B130" i="7"/>
  <c r="M130" i="7" a="1"/>
  <c r="M130" i="7" s="1"/>
  <c r="J130" i="7"/>
  <c r="H144" i="5" a="1"/>
  <c r="H144" i="5" s="1"/>
  <c r="I144" i="5" a="1"/>
  <c r="I144" i="5" s="1"/>
  <c r="G144" i="5" a="1"/>
  <c r="G144" i="5" s="1"/>
  <c r="F144" i="5" a="1"/>
  <c r="F144" i="5" s="1"/>
  <c r="H175" i="7"/>
  <c r="M175" i="7" a="1"/>
  <c r="M175" i="7" s="1"/>
  <c r="E175" i="7" a="1"/>
  <c r="E175" i="7" s="1"/>
  <c r="B175" i="7"/>
  <c r="G175" i="7"/>
  <c r="L175" i="7" a="1"/>
  <c r="L175" i="7" s="1"/>
  <c r="K175" i="7"/>
  <c r="N175" i="7"/>
  <c r="O175" i="7" s="1" a="1"/>
  <c r="O175" i="7" s="1"/>
  <c r="F175" i="7" a="1"/>
  <c r="F175" i="7" s="1"/>
  <c r="J175" i="7"/>
  <c r="I175" i="5" a="1"/>
  <c r="I175" i="5" s="1"/>
  <c r="H175" i="5" a="1"/>
  <c r="H175" i="5" s="1"/>
  <c r="G175" i="5" a="1"/>
  <c r="G175" i="5" s="1"/>
  <c r="F175" i="5" a="1"/>
  <c r="F175" i="5" s="1"/>
  <c r="H206" i="7"/>
  <c r="B206" i="7"/>
  <c r="F206" i="7" a="1"/>
  <c r="F206" i="7" s="1"/>
  <c r="E206" i="7" a="1"/>
  <c r="E206" i="7" s="1"/>
  <c r="G206" i="7"/>
  <c r="K206" i="7"/>
  <c r="M206" i="7" a="1"/>
  <c r="M206" i="7" s="1"/>
  <c r="L206" i="7" a="1"/>
  <c r="L206" i="7" s="1"/>
  <c r="N206" i="7"/>
  <c r="O206" i="7" s="1" a="1"/>
  <c r="O206" i="7" s="1"/>
  <c r="J206" i="7"/>
  <c r="I400" i="5" a="1"/>
  <c r="I400" i="5" s="1"/>
  <c r="H400" i="5" a="1"/>
  <c r="H400" i="5" s="1"/>
  <c r="G400" i="5" a="1"/>
  <c r="G400" i="5" s="1"/>
  <c r="F400" i="5" a="1"/>
  <c r="F400" i="5" s="1"/>
  <c r="H431" i="7"/>
  <c r="H317" i="7"/>
  <c r="G286" i="5" a="1"/>
  <c r="G286" i="5" s="1"/>
  <c r="I286" i="5" a="1"/>
  <c r="I286" i="5" s="1"/>
  <c r="H286" i="5" a="1"/>
  <c r="H286" i="5" s="1"/>
  <c r="F286" i="5" a="1"/>
  <c r="F286" i="5" s="1"/>
  <c r="F233" i="5" a="1"/>
  <c r="F233" i="5" s="1"/>
  <c r="I233" i="5" a="1"/>
  <c r="I233" i="5" s="1"/>
  <c r="H233" i="5" a="1"/>
  <c r="H233" i="5" s="1"/>
  <c r="H264" i="7"/>
  <c r="G233" i="5" a="1"/>
  <c r="G233" i="5" s="1"/>
  <c r="G178" i="5" a="1"/>
  <c r="G178" i="5" s="1"/>
  <c r="H178" i="5" a="1"/>
  <c r="H178" i="5" s="1"/>
  <c r="F178" i="5" a="1"/>
  <c r="F178" i="5" s="1"/>
  <c r="I178" i="5" a="1"/>
  <c r="I178" i="5" s="1"/>
  <c r="H209" i="7"/>
  <c r="N209" i="7"/>
  <c r="D209" i="7" s="1" a="1"/>
  <c r="D209" i="7" s="1"/>
  <c r="G209" i="7"/>
  <c r="B209" i="7"/>
  <c r="J209" i="7"/>
  <c r="K209" i="7"/>
  <c r="M209" i="7" a="1"/>
  <c r="M209" i="7" s="1"/>
  <c r="L209" i="7" a="1"/>
  <c r="L209" i="7" s="1"/>
  <c r="E209" i="7" a="1"/>
  <c r="E209" i="7" s="1"/>
  <c r="F209" i="7" a="1"/>
  <c r="F209" i="7" s="1"/>
  <c r="I238" i="5" a="1"/>
  <c r="I238" i="5" s="1"/>
  <c r="H238" i="5" a="1"/>
  <c r="H238" i="5" s="1"/>
  <c r="G238" i="5" a="1"/>
  <c r="G238" i="5" s="1"/>
  <c r="F238" i="5" a="1"/>
  <c r="F238" i="5" s="1"/>
  <c r="H269" i="7"/>
  <c r="H360" i="5" a="1"/>
  <c r="H360" i="5" s="1"/>
  <c r="I360" i="5" a="1"/>
  <c r="I360" i="5" s="1"/>
  <c r="G360" i="5" a="1"/>
  <c r="G360" i="5" s="1"/>
  <c r="F360" i="5" a="1"/>
  <c r="F360" i="5" s="1"/>
  <c r="H391" i="7"/>
  <c r="I348" i="5" a="1"/>
  <c r="I348" i="5" s="1"/>
  <c r="H348" i="5" a="1"/>
  <c r="H348" i="5" s="1"/>
  <c r="F348" i="5" a="1"/>
  <c r="F348" i="5" s="1"/>
  <c r="H379" i="7"/>
  <c r="G348" i="5" a="1"/>
  <c r="G348" i="5" s="1"/>
  <c r="H406" i="5" a="1"/>
  <c r="H406" i="5" s="1"/>
  <c r="I406" i="5" a="1"/>
  <c r="I406" i="5" s="1"/>
  <c r="H437" i="7"/>
  <c r="G406" i="5" a="1"/>
  <c r="G406" i="5" s="1"/>
  <c r="F406" i="5" a="1"/>
  <c r="F406" i="5" s="1"/>
  <c r="F141" i="5" a="1"/>
  <c r="F141" i="5" s="1"/>
  <c r="H141" i="5" a="1"/>
  <c r="H141" i="5" s="1"/>
  <c r="I141" i="5" a="1"/>
  <c r="I141" i="5" s="1"/>
  <c r="G141" i="5" a="1"/>
  <c r="G141" i="5" s="1"/>
  <c r="H172" i="7"/>
  <c r="B172" i="7"/>
  <c r="N172" i="7"/>
  <c r="O172" i="7" s="1" a="1"/>
  <c r="O172" i="7" s="1"/>
  <c r="G172" i="7"/>
  <c r="M172" i="7" a="1"/>
  <c r="M172" i="7" s="1"/>
  <c r="F172" i="7" a="1"/>
  <c r="F172" i="7" s="1"/>
  <c r="J172" i="7"/>
  <c r="E172" i="7" a="1"/>
  <c r="E172" i="7" s="1"/>
  <c r="K172" i="7"/>
  <c r="L172" i="7" a="1"/>
  <c r="L172" i="7" s="1"/>
  <c r="F119" i="5" a="1"/>
  <c r="F119" i="5" s="1"/>
  <c r="I119" i="5" a="1"/>
  <c r="I119" i="5" s="1"/>
  <c r="H119" i="5" a="1"/>
  <c r="H119" i="5" s="1"/>
  <c r="G119" i="5" a="1"/>
  <c r="G119" i="5" s="1"/>
  <c r="H150" i="7"/>
  <c r="K150" i="7"/>
  <c r="E150" i="7" a="1"/>
  <c r="E150" i="7" s="1"/>
  <c r="L150" i="7" a="1"/>
  <c r="L150" i="7" s="1"/>
  <c r="J150" i="7"/>
  <c r="F150" i="7" a="1"/>
  <c r="F150" i="7" s="1"/>
  <c r="M150" i="7" a="1"/>
  <c r="M150" i="7" s="1"/>
  <c r="B150" i="7"/>
  <c r="G150" i="7"/>
  <c r="N150" i="7"/>
  <c r="O150" i="7" s="1" a="1"/>
  <c r="O150" i="7" s="1"/>
  <c r="I262" i="5" a="1"/>
  <c r="I262" i="5" s="1"/>
  <c r="H262" i="5" a="1"/>
  <c r="H262" i="5" s="1"/>
  <c r="G262" i="5" a="1"/>
  <c r="G262" i="5" s="1"/>
  <c r="F262" i="5" a="1"/>
  <c r="F262" i="5" s="1"/>
  <c r="H293" i="7"/>
  <c r="J211" i="7"/>
  <c r="H180" i="5" a="1"/>
  <c r="H180" i="5" s="1"/>
  <c r="H211" i="7"/>
  <c r="I180" i="5" a="1"/>
  <c r="I180" i="5" s="1"/>
  <c r="G180" i="5" a="1"/>
  <c r="G180" i="5" s="1"/>
  <c r="F180" i="5" a="1"/>
  <c r="F180" i="5" s="1"/>
  <c r="N211" i="7"/>
  <c r="B211" i="7"/>
  <c r="K211" i="7"/>
  <c r="M211" i="7" a="1"/>
  <c r="M211" i="7" s="1"/>
  <c r="F211" i="7" a="1"/>
  <c r="F211" i="7" s="1"/>
  <c r="G211" i="7"/>
  <c r="E211" i="7" a="1"/>
  <c r="E211" i="7" s="1"/>
  <c r="L211" i="7" a="1"/>
  <c r="L211" i="7" s="1"/>
  <c r="H284" i="5" a="1"/>
  <c r="H284" i="5" s="1"/>
  <c r="I284" i="5" a="1"/>
  <c r="I284" i="5" s="1"/>
  <c r="F284" i="5" a="1"/>
  <c r="F284" i="5" s="1"/>
  <c r="H315" i="7"/>
  <c r="G284" i="5" a="1"/>
  <c r="G284" i="5" s="1"/>
  <c r="I242" i="5" a="1"/>
  <c r="I242" i="5" s="1"/>
  <c r="G242" i="5" a="1"/>
  <c r="G242" i="5" s="1"/>
  <c r="H242" i="5" a="1"/>
  <c r="H242" i="5" s="1"/>
  <c r="F242" i="5" a="1"/>
  <c r="F242" i="5" s="1"/>
  <c r="H273" i="7"/>
  <c r="I388" i="5" a="1"/>
  <c r="I388" i="5" s="1"/>
  <c r="H388" i="5" a="1"/>
  <c r="H388" i="5" s="1"/>
  <c r="G388" i="5" a="1"/>
  <c r="G388" i="5" s="1"/>
  <c r="F388" i="5" a="1"/>
  <c r="F388" i="5" s="1"/>
  <c r="H419" i="7"/>
  <c r="F27" i="5" a="1"/>
  <c r="F27" i="5" s="1"/>
  <c r="H58" i="7"/>
  <c r="H27" i="5" a="1"/>
  <c r="H27" i="5" s="1"/>
  <c r="G27" i="5" a="1"/>
  <c r="G27" i="5" s="1"/>
  <c r="F93" i="5" a="1"/>
  <c r="F93" i="5" s="1"/>
  <c r="H93" i="5" a="1"/>
  <c r="H93" i="5" s="1"/>
  <c r="I93" i="5" a="1"/>
  <c r="I93" i="5" s="1"/>
  <c r="G93" i="5" a="1"/>
  <c r="G93" i="5" s="1"/>
  <c r="H124" i="7"/>
  <c r="J124" i="7"/>
  <c r="K124" i="7"/>
  <c r="E124" i="7" a="1"/>
  <c r="E124" i="7" s="1"/>
  <c r="F124" i="7" a="1"/>
  <c r="F124" i="7" s="1"/>
  <c r="G124" i="7"/>
  <c r="M124" i="7" a="1"/>
  <c r="M124" i="7" s="1"/>
  <c r="L124" i="7" a="1"/>
  <c r="L124" i="7" s="1"/>
  <c r="B124" i="7"/>
  <c r="N124" i="7"/>
  <c r="O124" i="7" s="1" a="1"/>
  <c r="O124" i="7" s="1"/>
  <c r="F101" i="5" a="1"/>
  <c r="F101" i="5" s="1"/>
  <c r="I101" i="5" a="1"/>
  <c r="I101" i="5" s="1"/>
  <c r="G101" i="5" a="1"/>
  <c r="G101" i="5" s="1"/>
  <c r="H132" i="7"/>
  <c r="H101" i="5" a="1"/>
  <c r="H101" i="5" s="1"/>
  <c r="B132" i="7"/>
  <c r="M132" i="7" a="1"/>
  <c r="M132" i="7" s="1"/>
  <c r="G132" i="7"/>
  <c r="F132" i="7" a="1"/>
  <c r="F132" i="7" s="1"/>
  <c r="E132" i="7" a="1"/>
  <c r="E132" i="7" s="1"/>
  <c r="K132" i="7"/>
  <c r="L132" i="7" a="1"/>
  <c r="L132" i="7" s="1"/>
  <c r="J132" i="7"/>
  <c r="N132" i="7"/>
  <c r="O132" i="7" s="1" a="1"/>
  <c r="O132" i="7" s="1"/>
  <c r="I385" i="5" a="1"/>
  <c r="I385" i="5" s="1"/>
  <c r="H385" i="5" a="1"/>
  <c r="H385" i="5" s="1"/>
  <c r="F385" i="5" a="1"/>
  <c r="F385" i="5" s="1"/>
  <c r="G385" i="5" a="1"/>
  <c r="G385" i="5" s="1"/>
  <c r="H416" i="7"/>
  <c r="J181" i="7"/>
  <c r="H150" i="5" a="1"/>
  <c r="H150" i="5" s="1"/>
  <c r="G150" i="5" a="1"/>
  <c r="G150" i="5" s="1"/>
  <c r="I150" i="5" a="1"/>
  <c r="I150" i="5" s="1"/>
  <c r="F150" i="5" a="1"/>
  <c r="F150" i="5" s="1"/>
  <c r="H181" i="7"/>
  <c r="F181" i="7" a="1"/>
  <c r="F181" i="7" s="1"/>
  <c r="N181" i="7"/>
  <c r="D181" i="7" s="1" a="1"/>
  <c r="D181" i="7" s="1"/>
  <c r="B181" i="7"/>
  <c r="G181" i="7"/>
  <c r="L181" i="7" a="1"/>
  <c r="L181" i="7" s="1"/>
  <c r="E181" i="7" a="1"/>
  <c r="E181" i="7" s="1"/>
  <c r="K181" i="7"/>
  <c r="M181" i="7" a="1"/>
  <c r="M181" i="7" s="1"/>
  <c r="I67" i="5" a="1"/>
  <c r="I67" i="5" s="1"/>
  <c r="H67" i="5" a="1"/>
  <c r="H67" i="5" s="1"/>
  <c r="G67" i="5" a="1"/>
  <c r="G67" i="5" s="1"/>
  <c r="F67" i="5" a="1"/>
  <c r="F67" i="5" s="1"/>
  <c r="H98" i="7"/>
  <c r="E98" i="7" a="1"/>
  <c r="E98" i="7" s="1"/>
  <c r="F98" i="7" a="1"/>
  <c r="F98" i="7" s="1"/>
  <c r="K98" i="7"/>
  <c r="B98" i="7"/>
  <c r="J98" i="7"/>
  <c r="L98" i="7" a="1"/>
  <c r="L98" i="7" s="1"/>
  <c r="M98" i="7" a="1"/>
  <c r="M98" i="7" s="1"/>
  <c r="N98" i="7"/>
  <c r="O98" i="7" s="1" a="1"/>
  <c r="O98" i="7" s="1"/>
  <c r="G98" i="7"/>
  <c r="I378" i="5" a="1"/>
  <c r="I378" i="5" s="1"/>
  <c r="H378" i="5" a="1"/>
  <c r="H378" i="5" s="1"/>
  <c r="G378" i="5" a="1"/>
  <c r="G378" i="5" s="1"/>
  <c r="F378" i="5" a="1"/>
  <c r="F378" i="5" s="1"/>
  <c r="H409" i="7"/>
  <c r="H68" i="5" a="1"/>
  <c r="H68" i="5" s="1"/>
  <c r="I68" i="5" a="1"/>
  <c r="I68" i="5" s="1"/>
  <c r="H99" i="7"/>
  <c r="G68" i="5" a="1"/>
  <c r="G68" i="5" s="1"/>
  <c r="F68" i="5" a="1"/>
  <c r="F68" i="5" s="1"/>
  <c r="E99" i="7" a="1"/>
  <c r="E99" i="7" s="1"/>
  <c r="M99" i="7" a="1"/>
  <c r="M99" i="7" s="1"/>
  <c r="F99" i="7" a="1"/>
  <c r="F99" i="7" s="1"/>
  <c r="J99" i="7"/>
  <c r="K99" i="7"/>
  <c r="L99" i="7" a="1"/>
  <c r="L99" i="7" s="1"/>
  <c r="B99" i="7"/>
  <c r="G99" i="7"/>
  <c r="N99" i="7"/>
  <c r="O99" i="7" s="1" a="1"/>
  <c r="O99" i="7" s="1"/>
  <c r="J126" i="7"/>
  <c r="I95" i="5" a="1"/>
  <c r="I95" i="5" s="1"/>
  <c r="H95" i="5" a="1"/>
  <c r="H95" i="5" s="1"/>
  <c r="G95" i="5" a="1"/>
  <c r="G95" i="5" s="1"/>
  <c r="F95" i="5" a="1"/>
  <c r="F95" i="5" s="1"/>
  <c r="H126" i="7"/>
  <c r="B126" i="7"/>
  <c r="N126" i="7"/>
  <c r="D126" i="7" s="1" a="1"/>
  <c r="D126" i="7" s="1"/>
  <c r="E126" i="7" a="1"/>
  <c r="E126" i="7" s="1"/>
  <c r="M126" i="7" a="1"/>
  <c r="M126" i="7" s="1"/>
  <c r="L126" i="7" a="1"/>
  <c r="L126" i="7" s="1"/>
  <c r="G126" i="7"/>
  <c r="F126" i="7" a="1"/>
  <c r="F126" i="7" s="1"/>
  <c r="K126" i="7"/>
  <c r="B236" i="7"/>
  <c r="F205" i="5" a="1"/>
  <c r="F205" i="5" s="1"/>
  <c r="I205" i="5" a="1"/>
  <c r="I205" i="5" s="1"/>
  <c r="H205" i="5" a="1"/>
  <c r="H205" i="5" s="1"/>
  <c r="G205" i="5" a="1"/>
  <c r="G205" i="5" s="1"/>
  <c r="H236" i="7"/>
  <c r="F236" i="7" a="1"/>
  <c r="F236" i="7" s="1"/>
  <c r="G236" i="7"/>
  <c r="N236" i="7"/>
  <c r="O236" i="7" s="1" a="1"/>
  <c r="O236" i="7" s="1"/>
  <c r="M236" i="7" a="1"/>
  <c r="M236" i="7" s="1"/>
  <c r="E236" i="7" a="1"/>
  <c r="E236" i="7" s="1"/>
  <c r="L236" i="7" a="1"/>
  <c r="L236" i="7" s="1"/>
  <c r="J236" i="7"/>
  <c r="K236" i="7"/>
  <c r="I227" i="5" a="1"/>
  <c r="I227" i="5" s="1"/>
  <c r="H227" i="5" a="1"/>
  <c r="H227" i="5" s="1"/>
  <c r="H258" i="7"/>
  <c r="G227" i="5" a="1"/>
  <c r="G227" i="5" s="1"/>
  <c r="F227" i="5" a="1"/>
  <c r="F227" i="5" s="1"/>
  <c r="H28" i="5" a="1"/>
  <c r="H28" i="5" s="1"/>
  <c r="G28" i="5" a="1"/>
  <c r="G28" i="5" s="1"/>
  <c r="H59" i="7"/>
  <c r="F28" i="5" a="1"/>
  <c r="F28" i="5" s="1"/>
  <c r="J154" i="7"/>
  <c r="H123" i="5" a="1"/>
  <c r="H123" i="5" s="1"/>
  <c r="I123" i="5" a="1"/>
  <c r="I123" i="5" s="1"/>
  <c r="G123" i="5" a="1"/>
  <c r="G123" i="5" s="1"/>
  <c r="F123" i="5" a="1"/>
  <c r="F123" i="5" s="1"/>
  <c r="H154" i="7"/>
  <c r="F154" i="7" a="1"/>
  <c r="F154" i="7" s="1"/>
  <c r="M154" i="7" a="1"/>
  <c r="M154" i="7" s="1"/>
  <c r="E154" i="7" a="1"/>
  <c r="E154" i="7" s="1"/>
  <c r="G154" i="7"/>
  <c r="L154" i="7" a="1"/>
  <c r="L154" i="7" s="1"/>
  <c r="N154" i="7"/>
  <c r="O154" i="7" s="1" a="1"/>
  <c r="O154" i="7" s="1"/>
  <c r="K154" i="7"/>
  <c r="B154" i="7"/>
  <c r="F146" i="7" a="1"/>
  <c r="F146" i="7" s="1"/>
  <c r="I115" i="5" a="1"/>
  <c r="I115" i="5" s="1"/>
  <c r="H115" i="5" a="1"/>
  <c r="H115" i="5" s="1"/>
  <c r="F115" i="5" a="1"/>
  <c r="F115" i="5" s="1"/>
  <c r="G115" i="5" a="1"/>
  <c r="G115" i="5" s="1"/>
  <c r="H146" i="7"/>
  <c r="E146" i="7" a="1"/>
  <c r="E146" i="7" s="1"/>
  <c r="K146" i="7"/>
  <c r="J146" i="7"/>
  <c r="L146" i="7" a="1"/>
  <c r="L146" i="7" s="1"/>
  <c r="N146" i="7"/>
  <c r="D146" i="7" s="1" a="1"/>
  <c r="D146" i="7" s="1"/>
  <c r="G146" i="7"/>
  <c r="B146" i="7"/>
  <c r="M146" i="7" a="1"/>
  <c r="M146" i="7" s="1"/>
  <c r="F165" i="5" a="1"/>
  <c r="F165" i="5" s="1"/>
  <c r="I165" i="5" a="1"/>
  <c r="I165" i="5" s="1"/>
  <c r="H165" i="5" a="1"/>
  <c r="H165" i="5" s="1"/>
  <c r="G165" i="5" a="1"/>
  <c r="G165" i="5" s="1"/>
  <c r="H196" i="7"/>
  <c r="F196" i="7" a="1"/>
  <c r="F196" i="7" s="1"/>
  <c r="L196" i="7" a="1"/>
  <c r="L196" i="7" s="1"/>
  <c r="G196" i="7"/>
  <c r="K196" i="7"/>
  <c r="M196" i="7" a="1"/>
  <c r="M196" i="7" s="1"/>
  <c r="N196" i="7"/>
  <c r="O196" i="7" s="1" a="1"/>
  <c r="O196" i="7" s="1"/>
  <c r="B196" i="7"/>
  <c r="E196" i="7" a="1"/>
  <c r="E196" i="7" s="1"/>
  <c r="J196" i="7"/>
  <c r="I254" i="5" a="1"/>
  <c r="I254" i="5" s="1"/>
  <c r="G254" i="5" a="1"/>
  <c r="G254" i="5" s="1"/>
  <c r="H254" i="5" a="1"/>
  <c r="H254" i="5" s="1"/>
  <c r="F254" i="5" a="1"/>
  <c r="F254" i="5" s="1"/>
  <c r="H285" i="7"/>
  <c r="I301" i="5" a="1"/>
  <c r="I301" i="5" s="1"/>
  <c r="H301" i="5" a="1"/>
  <c r="H301" i="5" s="1"/>
  <c r="F301" i="5" a="1"/>
  <c r="F301" i="5" s="1"/>
  <c r="H332" i="7"/>
  <c r="G301" i="5" a="1"/>
  <c r="G301" i="5" s="1"/>
  <c r="G58" i="5" a="1"/>
  <c r="G58" i="5" s="1"/>
  <c r="I58" i="5" a="1"/>
  <c r="I58" i="5" s="1"/>
  <c r="F58" i="5" a="1"/>
  <c r="F58" i="5" s="1"/>
  <c r="H58" i="5" a="1"/>
  <c r="H58" i="5" s="1"/>
  <c r="H89" i="7"/>
  <c r="K89" i="7"/>
  <c r="L89" i="7" a="1"/>
  <c r="L89" i="7" s="1"/>
  <c r="J89" i="7"/>
  <c r="F89" i="7" a="1"/>
  <c r="F89" i="7" s="1"/>
  <c r="B89" i="7"/>
  <c r="M89" i="7" a="1"/>
  <c r="M89" i="7" s="1"/>
  <c r="G89" i="7"/>
  <c r="N89" i="7"/>
  <c r="O89" i="7" s="1" a="1"/>
  <c r="O89" i="7" s="1"/>
  <c r="B176" i="7"/>
  <c r="F145" i="5" a="1"/>
  <c r="F145" i="5" s="1"/>
  <c r="I145" i="5" a="1"/>
  <c r="I145" i="5" s="1"/>
  <c r="G145" i="5" a="1"/>
  <c r="G145" i="5" s="1"/>
  <c r="H145" i="5" a="1"/>
  <c r="H145" i="5" s="1"/>
  <c r="H176" i="7"/>
  <c r="J176" i="7"/>
  <c r="M176" i="7" a="1"/>
  <c r="M176" i="7" s="1"/>
  <c r="G176" i="7"/>
  <c r="E176" i="7" a="1"/>
  <c r="E176" i="7" s="1"/>
  <c r="L176" i="7" a="1"/>
  <c r="L176" i="7" s="1"/>
  <c r="N176" i="7"/>
  <c r="D176" i="7" s="1" a="1"/>
  <c r="D176" i="7" s="1"/>
  <c r="F176" i="7" a="1"/>
  <c r="F176" i="7" s="1"/>
  <c r="K176" i="7"/>
  <c r="H245" i="5" a="1"/>
  <c r="H245" i="5" s="1"/>
  <c r="F245" i="5" a="1"/>
  <c r="F245" i="5" s="1"/>
  <c r="I245" i="5" a="1"/>
  <c r="I245" i="5" s="1"/>
  <c r="H276" i="7"/>
  <c r="G245" i="5" a="1"/>
  <c r="G245" i="5" s="1"/>
  <c r="I75" i="5" a="1"/>
  <c r="I75" i="5" s="1"/>
  <c r="H75" i="5" a="1"/>
  <c r="H75" i="5" s="1"/>
  <c r="G75" i="5" a="1"/>
  <c r="G75" i="5" s="1"/>
  <c r="F75" i="5" a="1"/>
  <c r="F75" i="5" s="1"/>
  <c r="H106" i="7"/>
  <c r="F106" i="7" a="1"/>
  <c r="F106" i="7" s="1"/>
  <c r="L106" i="7" a="1"/>
  <c r="L106" i="7" s="1"/>
  <c r="G106" i="7"/>
  <c r="J106" i="7"/>
  <c r="N106" i="7"/>
  <c r="O106" i="7" s="1" a="1"/>
  <c r="O106" i="7" s="1"/>
  <c r="E106" i="7" a="1"/>
  <c r="E106" i="7" s="1"/>
  <c r="M106" i="7" a="1"/>
  <c r="M106" i="7" s="1"/>
  <c r="K106" i="7"/>
  <c r="B106" i="7"/>
  <c r="I391" i="5" a="1"/>
  <c r="I391" i="5" s="1"/>
  <c r="H391" i="5" a="1"/>
  <c r="H391" i="5" s="1"/>
  <c r="F391" i="5" a="1"/>
  <c r="F391" i="5" s="1"/>
  <c r="G391" i="5" a="1"/>
  <c r="G391" i="5" s="1"/>
  <c r="H422" i="7"/>
  <c r="F105" i="5" a="1"/>
  <c r="F105" i="5" s="1"/>
  <c r="H105" i="5" a="1"/>
  <c r="H105" i="5" s="1"/>
  <c r="I105" i="5" a="1"/>
  <c r="I105" i="5" s="1"/>
  <c r="G105" i="5" a="1"/>
  <c r="G105" i="5" s="1"/>
  <c r="H136" i="7"/>
  <c r="E136" i="7" a="1"/>
  <c r="E136" i="7" s="1"/>
  <c r="F136" i="7" a="1"/>
  <c r="F136" i="7" s="1"/>
  <c r="K136" i="7"/>
  <c r="J136" i="7"/>
  <c r="M136" i="7" a="1"/>
  <c r="M136" i="7" s="1"/>
  <c r="N136" i="7"/>
  <c r="D136" i="7" s="1" a="1"/>
  <c r="D136" i="7" s="1"/>
  <c r="L136" i="7" a="1"/>
  <c r="L136" i="7" s="1"/>
  <c r="B136" i="7"/>
  <c r="G136" i="7"/>
  <c r="J123" i="7"/>
  <c r="H92" i="5" a="1"/>
  <c r="H92" i="5" s="1"/>
  <c r="F92" i="5" a="1"/>
  <c r="F92" i="5" s="1"/>
  <c r="H123" i="7"/>
  <c r="I92" i="5" a="1"/>
  <c r="I92" i="5" s="1"/>
  <c r="G92" i="5" a="1"/>
  <c r="G92" i="5" s="1"/>
  <c r="N123" i="7"/>
  <c r="O123" i="7" s="1" a="1"/>
  <c r="O123" i="7" s="1"/>
  <c r="L123" i="7" a="1"/>
  <c r="L123" i="7" s="1"/>
  <c r="E123" i="7" a="1"/>
  <c r="E123" i="7" s="1"/>
  <c r="M123" i="7" a="1"/>
  <c r="M123" i="7" s="1"/>
  <c r="K123" i="7"/>
  <c r="B123" i="7"/>
  <c r="F123" i="7" a="1"/>
  <c r="F123" i="7" s="1"/>
  <c r="G123" i="7"/>
  <c r="H91" i="5" a="1"/>
  <c r="H91" i="5" s="1"/>
  <c r="I91" i="5" a="1"/>
  <c r="I91" i="5" s="1"/>
  <c r="G91" i="5" a="1"/>
  <c r="G91" i="5" s="1"/>
  <c r="H122" i="7"/>
  <c r="F91" i="5" a="1"/>
  <c r="F91" i="5" s="1"/>
  <c r="J122" i="7"/>
  <c r="K122" i="7"/>
  <c r="F122" i="7" a="1"/>
  <c r="F122" i="7" s="1"/>
  <c r="G122" i="7"/>
  <c r="E122" i="7" a="1"/>
  <c r="E122" i="7" s="1"/>
  <c r="N122" i="7"/>
  <c r="O122" i="7" s="1" a="1"/>
  <c r="O122" i="7" s="1"/>
  <c r="L122" i="7" a="1"/>
  <c r="L122" i="7" s="1"/>
  <c r="B122" i="7"/>
  <c r="M122" i="7" a="1"/>
  <c r="M122" i="7" s="1"/>
  <c r="L171" i="7" a="1"/>
  <c r="L171" i="7" s="1"/>
  <c r="F140" i="5" a="1"/>
  <c r="F140" i="5" s="1"/>
  <c r="H171" i="7"/>
  <c r="I140" i="5" a="1"/>
  <c r="I140" i="5" s="1"/>
  <c r="H140" i="5" a="1"/>
  <c r="H140" i="5" s="1"/>
  <c r="G140" i="5" a="1"/>
  <c r="G140" i="5" s="1"/>
  <c r="F171" i="7" a="1"/>
  <c r="F171" i="7" s="1"/>
  <c r="N171" i="7"/>
  <c r="O171" i="7" s="1" a="1"/>
  <c r="O171" i="7" s="1"/>
  <c r="G171" i="7"/>
  <c r="B171" i="7"/>
  <c r="M171" i="7" a="1"/>
  <c r="M171" i="7" s="1"/>
  <c r="J171" i="7"/>
  <c r="E171" i="7" a="1"/>
  <c r="E171" i="7" s="1"/>
  <c r="K171" i="7"/>
  <c r="F201" i="5" a="1"/>
  <c r="F201" i="5" s="1"/>
  <c r="I201" i="5" a="1"/>
  <c r="I201" i="5" s="1"/>
  <c r="H201" i="5" a="1"/>
  <c r="H201" i="5" s="1"/>
  <c r="G201" i="5" a="1"/>
  <c r="G201" i="5" s="1"/>
  <c r="H232" i="7"/>
  <c r="M232" i="7" a="1"/>
  <c r="M232" i="7" s="1"/>
  <c r="E232" i="7" a="1"/>
  <c r="E232" i="7" s="1"/>
  <c r="F232" i="7" a="1"/>
  <c r="F232" i="7" s="1"/>
  <c r="N232" i="7"/>
  <c r="O232" i="7" s="1" a="1"/>
  <c r="O232" i="7" s="1"/>
  <c r="J232" i="7"/>
  <c r="G232" i="7"/>
  <c r="K232" i="7"/>
  <c r="B232" i="7"/>
  <c r="L232" i="7" a="1"/>
  <c r="L232" i="7" s="1"/>
  <c r="I308" i="5" a="1"/>
  <c r="I308" i="5" s="1"/>
  <c r="H308" i="5" a="1"/>
  <c r="H308" i="5" s="1"/>
  <c r="G308" i="5" a="1"/>
  <c r="G308" i="5" s="1"/>
  <c r="F308" i="5" a="1"/>
  <c r="F308" i="5" s="1"/>
  <c r="H339" i="7"/>
  <c r="J96" i="7"/>
  <c r="F65" i="5" a="1"/>
  <c r="F65" i="5" s="1"/>
  <c r="G65" i="5" a="1"/>
  <c r="G65" i="5" s="1"/>
  <c r="H65" i="5" a="1"/>
  <c r="H65" i="5" s="1"/>
  <c r="I65" i="5" a="1"/>
  <c r="I65" i="5" s="1"/>
  <c r="H96" i="7"/>
  <c r="F96" i="7" a="1"/>
  <c r="F96" i="7" s="1"/>
  <c r="E96" i="7" a="1"/>
  <c r="E96" i="7" s="1"/>
  <c r="B96" i="7"/>
  <c r="K96" i="7"/>
  <c r="M96" i="7" a="1"/>
  <c r="M96" i="7" s="1"/>
  <c r="G96" i="7"/>
  <c r="L96" i="7" a="1"/>
  <c r="L96" i="7" s="1"/>
  <c r="N96" i="7"/>
  <c r="D96" i="7" s="1" a="1"/>
  <c r="D96" i="7" s="1"/>
  <c r="G158" i="5" a="1"/>
  <c r="G158" i="5" s="1"/>
  <c r="I158" i="5" a="1"/>
  <c r="I158" i="5" s="1"/>
  <c r="H158" i="5" a="1"/>
  <c r="H158" i="5" s="1"/>
  <c r="F158" i="5" a="1"/>
  <c r="F158" i="5" s="1"/>
  <c r="H189" i="7"/>
  <c r="K189" i="7"/>
  <c r="E189" i="7" a="1"/>
  <c r="E189" i="7" s="1"/>
  <c r="F189" i="7" a="1"/>
  <c r="F189" i="7" s="1"/>
  <c r="G189" i="7"/>
  <c r="L189" i="7" a="1"/>
  <c r="L189" i="7" s="1"/>
  <c r="N189" i="7"/>
  <c r="O189" i="7" s="1" a="1"/>
  <c r="O189" i="7" s="1"/>
  <c r="J189" i="7"/>
  <c r="M189" i="7" a="1"/>
  <c r="M189" i="7" s="1"/>
  <c r="B189" i="7"/>
  <c r="G102" i="5" a="1"/>
  <c r="G102" i="5" s="1"/>
  <c r="I102" i="5" a="1"/>
  <c r="I102" i="5" s="1"/>
  <c r="H102" i="5" a="1"/>
  <c r="H102" i="5" s="1"/>
  <c r="F102" i="5" a="1"/>
  <c r="F102" i="5" s="1"/>
  <c r="H133" i="7"/>
  <c r="J133" i="7"/>
  <c r="K133" i="7"/>
  <c r="E133" i="7" a="1"/>
  <c r="E133" i="7" s="1"/>
  <c r="N133" i="7"/>
  <c r="O133" i="7" s="1" a="1"/>
  <c r="O133" i="7" s="1"/>
  <c r="B133" i="7"/>
  <c r="M133" i="7" a="1"/>
  <c r="M133" i="7" s="1"/>
  <c r="L133" i="7" a="1"/>
  <c r="L133" i="7" s="1"/>
  <c r="F133" i="7" a="1"/>
  <c r="F133" i="7" s="1"/>
  <c r="G133" i="7"/>
  <c r="I83" i="5" a="1"/>
  <c r="I83" i="5" s="1"/>
  <c r="H83" i="5" a="1"/>
  <c r="H83" i="5" s="1"/>
  <c r="G83" i="5" a="1"/>
  <c r="G83" i="5" s="1"/>
  <c r="F83" i="5" a="1"/>
  <c r="F83" i="5" s="1"/>
  <c r="H114" i="7"/>
  <c r="K114" i="7"/>
  <c r="L114" i="7" a="1"/>
  <c r="L114" i="7" s="1"/>
  <c r="E114" i="7" a="1"/>
  <c r="E114" i="7" s="1"/>
  <c r="F114" i="7" a="1"/>
  <c r="F114" i="7" s="1"/>
  <c r="J114" i="7"/>
  <c r="M114" i="7" a="1"/>
  <c r="M114" i="7" s="1"/>
  <c r="N114" i="7"/>
  <c r="D114" i="7" s="1" a="1"/>
  <c r="D114" i="7" s="1"/>
  <c r="G114" i="7"/>
  <c r="B114" i="7"/>
  <c r="I171" i="5" a="1"/>
  <c r="I171" i="5" s="1"/>
  <c r="H171" i="5" a="1"/>
  <c r="H171" i="5" s="1"/>
  <c r="H202" i="7"/>
  <c r="G171" i="5" a="1"/>
  <c r="G171" i="5" s="1"/>
  <c r="F171" i="5" a="1"/>
  <c r="F171" i="5" s="1"/>
  <c r="K202" i="7"/>
  <c r="F202" i="7" a="1"/>
  <c r="F202" i="7" s="1"/>
  <c r="N202" i="7"/>
  <c r="D202" i="7" s="1" a="1"/>
  <c r="D202" i="7" s="1"/>
  <c r="B202" i="7"/>
  <c r="L202" i="7" a="1"/>
  <c r="L202" i="7" s="1"/>
  <c r="E202" i="7" a="1"/>
  <c r="E202" i="7" s="1"/>
  <c r="J202" i="7"/>
  <c r="M202" i="7" a="1"/>
  <c r="M202" i="7" s="1"/>
  <c r="G202" i="7"/>
  <c r="H196" i="5" a="1"/>
  <c r="H196" i="5" s="1"/>
  <c r="I196" i="5" a="1"/>
  <c r="I196" i="5" s="1"/>
  <c r="H227" i="7"/>
  <c r="G196" i="5" a="1"/>
  <c r="G196" i="5" s="1"/>
  <c r="F196" i="5" a="1"/>
  <c r="F196" i="5" s="1"/>
  <c r="J227" i="7"/>
  <c r="K227" i="7"/>
  <c r="N227" i="7"/>
  <c r="D227" i="7" s="1" a="1"/>
  <c r="D227" i="7" s="1"/>
  <c r="E227" i="7" a="1"/>
  <c r="E227" i="7" s="1"/>
  <c r="F227" i="7" a="1"/>
  <c r="F227" i="7" s="1"/>
  <c r="L227" i="7" a="1"/>
  <c r="L227" i="7" s="1"/>
  <c r="M227" i="7" a="1"/>
  <c r="M227" i="7" s="1"/>
  <c r="G227" i="7"/>
  <c r="B227" i="7"/>
  <c r="H103" i="5" a="1"/>
  <c r="H103" i="5" s="1"/>
  <c r="F103" i="5" a="1"/>
  <c r="F103" i="5" s="1"/>
  <c r="I103" i="5" a="1"/>
  <c r="I103" i="5" s="1"/>
  <c r="H134" i="7"/>
  <c r="G103" i="5" a="1"/>
  <c r="G103" i="5" s="1"/>
  <c r="K134" i="7"/>
  <c r="L134" i="7" a="1"/>
  <c r="L134" i="7" s="1"/>
  <c r="E134" i="7" a="1"/>
  <c r="E134" i="7" s="1"/>
  <c r="M134" i="7" a="1"/>
  <c r="M134" i="7" s="1"/>
  <c r="B134" i="7"/>
  <c r="G134" i="7"/>
  <c r="N134" i="7"/>
  <c r="D134" i="7" s="1" a="1"/>
  <c r="D134" i="7" s="1"/>
  <c r="F134" i="7" a="1"/>
  <c r="F134" i="7" s="1"/>
  <c r="J134" i="7"/>
  <c r="I154" i="5" a="1"/>
  <c r="I154" i="5" s="1"/>
  <c r="G154" i="5" a="1"/>
  <c r="G154" i="5" s="1"/>
  <c r="H185" i="7"/>
  <c r="F154" i="5" a="1"/>
  <c r="F154" i="5" s="1"/>
  <c r="H154" i="5" a="1"/>
  <c r="H154" i="5" s="1"/>
  <c r="L185" i="7" a="1"/>
  <c r="L185" i="7" s="1"/>
  <c r="E185" i="7" a="1"/>
  <c r="E185" i="7" s="1"/>
  <c r="K185" i="7"/>
  <c r="N185" i="7"/>
  <c r="D185" i="7" s="1" a="1"/>
  <c r="D185" i="7" s="1"/>
  <c r="F185" i="7" a="1"/>
  <c r="F185" i="7" s="1"/>
  <c r="G185" i="7"/>
  <c r="J185" i="7"/>
  <c r="B185" i="7"/>
  <c r="M185" i="7" a="1"/>
  <c r="M185" i="7" s="1"/>
  <c r="N147" i="7"/>
  <c r="O147" i="7" s="1" a="1"/>
  <c r="O147" i="7" s="1"/>
  <c r="H116" i="5" a="1"/>
  <c r="H116" i="5" s="1"/>
  <c r="H147" i="7"/>
  <c r="I116" i="5" a="1"/>
  <c r="I116" i="5" s="1"/>
  <c r="G116" i="5" a="1"/>
  <c r="G116" i="5" s="1"/>
  <c r="F116" i="5" a="1"/>
  <c r="F116" i="5" s="1"/>
  <c r="M147" i="7" a="1"/>
  <c r="M147" i="7" s="1"/>
  <c r="J147" i="7"/>
  <c r="F147" i="7" a="1"/>
  <c r="F147" i="7" s="1"/>
  <c r="B147" i="7"/>
  <c r="G147" i="7"/>
  <c r="K147" i="7"/>
  <c r="E147" i="7" a="1"/>
  <c r="E147" i="7" s="1"/>
  <c r="L147" i="7" a="1"/>
  <c r="L147" i="7" s="1"/>
  <c r="J193" i="7"/>
  <c r="H162" i="5" a="1"/>
  <c r="H162" i="5" s="1"/>
  <c r="G162" i="5" a="1"/>
  <c r="G162" i="5" s="1"/>
  <c r="I162" i="5" a="1"/>
  <c r="I162" i="5" s="1"/>
  <c r="H193" i="7"/>
  <c r="F162" i="5" a="1"/>
  <c r="F162" i="5" s="1"/>
  <c r="B193" i="7"/>
  <c r="M193" i="7" a="1"/>
  <c r="M193" i="7" s="1"/>
  <c r="F193" i="7" a="1"/>
  <c r="F193" i="7" s="1"/>
  <c r="K193" i="7"/>
  <c r="G193" i="7"/>
  <c r="L193" i="7" a="1"/>
  <c r="L193" i="7" s="1"/>
  <c r="E193" i="7" a="1"/>
  <c r="E193" i="7" s="1"/>
  <c r="N193" i="7"/>
  <c r="O193" i="7" s="1" a="1"/>
  <c r="O193" i="7" s="1"/>
  <c r="H393" i="5" a="1"/>
  <c r="H393" i="5" s="1"/>
  <c r="I393" i="5" a="1"/>
  <c r="I393" i="5" s="1"/>
  <c r="F393" i="5" a="1"/>
  <c r="F393" i="5" s="1"/>
  <c r="G393" i="5" a="1"/>
  <c r="G393" i="5" s="1"/>
  <c r="H424" i="7"/>
  <c r="H367" i="5" a="1"/>
  <c r="H367" i="5" s="1"/>
  <c r="I367" i="5" a="1"/>
  <c r="I367" i="5" s="1"/>
  <c r="H398" i="7"/>
  <c r="G367" i="5" a="1"/>
  <c r="G367" i="5" s="1"/>
  <c r="F367" i="5" a="1"/>
  <c r="F367" i="5" s="1"/>
  <c r="I66" i="5" a="1"/>
  <c r="I66" i="5" s="1"/>
  <c r="G66" i="5" a="1"/>
  <c r="G66" i="5" s="1"/>
  <c r="H66" i="5" a="1"/>
  <c r="H66" i="5" s="1"/>
  <c r="F66" i="5" a="1"/>
  <c r="F66" i="5" s="1"/>
  <c r="H97" i="7"/>
  <c r="F97" i="7" a="1"/>
  <c r="F97" i="7" s="1"/>
  <c r="L97" i="7" a="1"/>
  <c r="L97" i="7" s="1"/>
  <c r="N97" i="7"/>
  <c r="D97" i="7" s="1" a="1"/>
  <c r="D97" i="7" s="1"/>
  <c r="E97" i="7" a="1"/>
  <c r="E97" i="7" s="1"/>
  <c r="B97" i="7"/>
  <c r="M97" i="7" a="1"/>
  <c r="M97" i="7" s="1"/>
  <c r="K97" i="7"/>
  <c r="J97" i="7"/>
  <c r="G97" i="7"/>
  <c r="I198" i="5" a="1"/>
  <c r="I198" i="5" s="1"/>
  <c r="G198" i="5" a="1"/>
  <c r="G198" i="5" s="1"/>
  <c r="H198" i="5" a="1"/>
  <c r="H198" i="5" s="1"/>
  <c r="F198" i="5" a="1"/>
  <c r="F198" i="5" s="1"/>
  <c r="H229" i="7"/>
  <c r="E229" i="7" a="1"/>
  <c r="E229" i="7" s="1"/>
  <c r="M229" i="7" a="1"/>
  <c r="M229" i="7" s="1"/>
  <c r="F229" i="7" a="1"/>
  <c r="F229" i="7" s="1"/>
  <c r="G229" i="7"/>
  <c r="J229" i="7"/>
  <c r="K229" i="7"/>
  <c r="L229" i="7" a="1"/>
  <c r="L229" i="7" s="1"/>
  <c r="N229" i="7"/>
  <c r="O229" i="7" s="1" a="1"/>
  <c r="O229" i="7" s="1"/>
  <c r="B229" i="7"/>
  <c r="I300" i="5" a="1"/>
  <c r="I300" i="5" s="1"/>
  <c r="H300" i="5" a="1"/>
  <c r="H300" i="5" s="1"/>
  <c r="F300" i="5" a="1"/>
  <c r="F300" i="5" s="1"/>
  <c r="G300" i="5" a="1"/>
  <c r="G300" i="5" s="1"/>
  <c r="H331" i="7"/>
  <c r="I395" i="5" a="1"/>
  <c r="I395" i="5" s="1"/>
  <c r="H395" i="5" a="1"/>
  <c r="H395" i="5" s="1"/>
  <c r="G395" i="5" a="1"/>
  <c r="G395" i="5" s="1"/>
  <c r="F395" i="5" a="1"/>
  <c r="F395" i="5" s="1"/>
  <c r="H426" i="7"/>
  <c r="H372" i="5" a="1"/>
  <c r="H372" i="5" s="1"/>
  <c r="I372" i="5" a="1"/>
  <c r="I372" i="5" s="1"/>
  <c r="G372" i="5" a="1"/>
  <c r="G372" i="5" s="1"/>
  <c r="F372" i="5" a="1"/>
  <c r="F372" i="5" s="1"/>
  <c r="H403" i="7"/>
  <c r="M163" i="7" a="1"/>
  <c r="M163" i="7" s="1"/>
  <c r="H132" i="5" a="1"/>
  <c r="H132" i="5" s="1"/>
  <c r="I132" i="5" a="1"/>
  <c r="I132" i="5" s="1"/>
  <c r="H163" i="7"/>
  <c r="G132" i="5" a="1"/>
  <c r="G132" i="5" s="1"/>
  <c r="F132" i="5" a="1"/>
  <c r="F132" i="5" s="1"/>
  <c r="N163" i="7"/>
  <c r="O163" i="7" s="1" a="1"/>
  <c r="O163" i="7" s="1"/>
  <c r="L163" i="7" a="1"/>
  <c r="L163" i="7" s="1"/>
  <c r="K163" i="7"/>
  <c r="E163" i="7" a="1"/>
  <c r="E163" i="7" s="1"/>
  <c r="F163" i="7" a="1"/>
  <c r="F163" i="7" s="1"/>
  <c r="G163" i="7"/>
  <c r="B163" i="7"/>
  <c r="J163" i="7"/>
  <c r="H94" i="5" a="1"/>
  <c r="H94" i="5" s="1"/>
  <c r="G94" i="5" a="1"/>
  <c r="G94" i="5" s="1"/>
  <c r="I94" i="5" a="1"/>
  <c r="I94" i="5" s="1"/>
  <c r="F94" i="5" a="1"/>
  <c r="F94" i="5" s="1"/>
  <c r="H125" i="7"/>
  <c r="G125" i="7"/>
  <c r="B125" i="7"/>
  <c r="L125" i="7" a="1"/>
  <c r="L125" i="7" s="1"/>
  <c r="J125" i="7"/>
  <c r="K125" i="7"/>
  <c r="E125" i="7" a="1"/>
  <c r="E125" i="7" s="1"/>
  <c r="F125" i="7" a="1"/>
  <c r="F125" i="7" s="1"/>
  <c r="M125" i="7" a="1"/>
  <c r="M125" i="7" s="1"/>
  <c r="N125" i="7"/>
  <c r="O125" i="7" s="1" a="1"/>
  <c r="O125" i="7" s="1"/>
  <c r="B235" i="7"/>
  <c r="H204" i="5" a="1"/>
  <c r="H204" i="5" s="1"/>
  <c r="I204" i="5" a="1"/>
  <c r="I204" i="5" s="1"/>
  <c r="F204" i="5" a="1"/>
  <c r="F204" i="5" s="1"/>
  <c r="H235" i="7"/>
  <c r="G204" i="5" a="1"/>
  <c r="G204" i="5" s="1"/>
  <c r="E235" i="7" a="1"/>
  <c r="E235" i="7" s="1"/>
  <c r="F235" i="7" a="1"/>
  <c r="F235" i="7" s="1"/>
  <c r="M235" i="7" a="1"/>
  <c r="M235" i="7" s="1"/>
  <c r="N235" i="7"/>
  <c r="O235" i="7" s="1" a="1"/>
  <c r="O235" i="7" s="1"/>
  <c r="G235" i="7"/>
  <c r="L235" i="7" a="1"/>
  <c r="L235" i="7" s="1"/>
  <c r="K235" i="7"/>
  <c r="J235" i="7"/>
  <c r="H333" i="7"/>
  <c r="G302" i="5" a="1"/>
  <c r="G302" i="5" s="1"/>
  <c r="I302" i="5" a="1"/>
  <c r="I302" i="5" s="1"/>
  <c r="H302" i="5" a="1"/>
  <c r="H302" i="5" s="1"/>
  <c r="F302" i="5" a="1"/>
  <c r="F302" i="5" s="1"/>
  <c r="I121" i="5" a="1"/>
  <c r="I121" i="5" s="1"/>
  <c r="F121" i="5" a="1"/>
  <c r="F121" i="5" s="1"/>
  <c r="H121" i="5" a="1"/>
  <c r="H121" i="5" s="1"/>
  <c r="G121" i="5" a="1"/>
  <c r="G121" i="5" s="1"/>
  <c r="H152" i="7"/>
  <c r="J152" i="7"/>
  <c r="K152" i="7"/>
  <c r="E152" i="7" a="1"/>
  <c r="E152" i="7" s="1"/>
  <c r="N152" i="7"/>
  <c r="O152" i="7" s="1" a="1"/>
  <c r="O152" i="7" s="1"/>
  <c r="L152" i="7" a="1"/>
  <c r="L152" i="7" s="1"/>
  <c r="F152" i="7" a="1"/>
  <c r="F152" i="7" s="1"/>
  <c r="M152" i="7" a="1"/>
  <c r="M152" i="7" s="1"/>
  <c r="B152" i="7"/>
  <c r="G152" i="7"/>
  <c r="I199" i="5" a="1"/>
  <c r="I199" i="5" s="1"/>
  <c r="F199" i="5" a="1"/>
  <c r="F199" i="5" s="1"/>
  <c r="H199" i="5" a="1"/>
  <c r="H199" i="5" s="1"/>
  <c r="G199" i="5" a="1"/>
  <c r="G199" i="5" s="1"/>
  <c r="H230" i="7"/>
  <c r="M230" i="7" a="1"/>
  <c r="M230" i="7" s="1"/>
  <c r="B230" i="7"/>
  <c r="G230" i="7"/>
  <c r="N230" i="7"/>
  <c r="O230" i="7" s="1" a="1"/>
  <c r="O230" i="7" s="1"/>
  <c r="F230" i="7" a="1"/>
  <c r="F230" i="7" s="1"/>
  <c r="J230" i="7"/>
  <c r="K230" i="7"/>
  <c r="E230" i="7" a="1"/>
  <c r="E230" i="7" s="1"/>
  <c r="L230" i="7" a="1"/>
  <c r="L230" i="7" s="1"/>
  <c r="I275" i="5" a="1"/>
  <c r="I275" i="5" s="1"/>
  <c r="H275" i="5" a="1"/>
  <c r="H275" i="5" s="1"/>
  <c r="G275" i="5" a="1"/>
  <c r="G275" i="5" s="1"/>
  <c r="F275" i="5" a="1"/>
  <c r="F275" i="5" s="1"/>
  <c r="H306" i="7"/>
  <c r="I327" i="5" a="1"/>
  <c r="I327" i="5" s="1"/>
  <c r="H327" i="5" a="1"/>
  <c r="H327" i="5" s="1"/>
  <c r="F327" i="5" a="1"/>
  <c r="F327" i="5" s="1"/>
  <c r="G327" i="5" a="1"/>
  <c r="G327" i="5" s="1"/>
  <c r="H358" i="7"/>
  <c r="I281" i="5" a="1"/>
  <c r="I281" i="5" s="1"/>
  <c r="F281" i="5" a="1"/>
  <c r="F281" i="5" s="1"/>
  <c r="H281" i="5" a="1"/>
  <c r="H281" i="5" s="1"/>
  <c r="H312" i="7"/>
  <c r="G281" i="5" a="1"/>
  <c r="G281" i="5" s="1"/>
  <c r="I257" i="5" a="1"/>
  <c r="I257" i="5" s="1"/>
  <c r="F257" i="5" a="1"/>
  <c r="F257" i="5" s="1"/>
  <c r="H257" i="5" a="1"/>
  <c r="H257" i="5" s="1"/>
  <c r="G257" i="5" a="1"/>
  <c r="G257" i="5" s="1"/>
  <c r="H288" i="7"/>
  <c r="H418" i="5" a="1"/>
  <c r="H418" i="5" s="1"/>
  <c r="I418" i="5" a="1"/>
  <c r="I418" i="5" s="1"/>
  <c r="G418" i="5" a="1"/>
  <c r="G418" i="5" s="1"/>
  <c r="F418" i="5" a="1"/>
  <c r="F418" i="5" s="1"/>
  <c r="H449" i="7"/>
  <c r="I298" i="5" a="1"/>
  <c r="I298" i="5" s="1"/>
  <c r="H298" i="5" a="1"/>
  <c r="H298" i="5" s="1"/>
  <c r="G298" i="5" a="1"/>
  <c r="G298" i="5" s="1"/>
  <c r="H329" i="7"/>
  <c r="F298" i="5" a="1"/>
  <c r="F298" i="5" s="1"/>
  <c r="I239" i="5" a="1"/>
  <c r="I239" i="5" s="1"/>
  <c r="H239" i="5" a="1"/>
  <c r="H239" i="5" s="1"/>
  <c r="G239" i="5" a="1"/>
  <c r="G239" i="5" s="1"/>
  <c r="F239" i="5" a="1"/>
  <c r="F239" i="5" s="1"/>
  <c r="H270" i="7"/>
  <c r="H379" i="5" a="1"/>
  <c r="H379" i="5" s="1"/>
  <c r="I379" i="5" a="1"/>
  <c r="I379" i="5" s="1"/>
  <c r="G379" i="5" a="1"/>
  <c r="G379" i="5" s="1"/>
  <c r="F379" i="5" a="1"/>
  <c r="F379" i="5" s="1"/>
  <c r="H410" i="7"/>
  <c r="H315" i="5" a="1"/>
  <c r="H315" i="5" s="1"/>
  <c r="I315" i="5" a="1"/>
  <c r="I315" i="5" s="1"/>
  <c r="G315" i="5" a="1"/>
  <c r="G315" i="5" s="1"/>
  <c r="F315" i="5" a="1"/>
  <c r="F315" i="5" s="1"/>
  <c r="H346" i="7"/>
  <c r="I387" i="5" a="1"/>
  <c r="I387" i="5" s="1"/>
  <c r="H387" i="5" a="1"/>
  <c r="H387" i="5" s="1"/>
  <c r="H418" i="7"/>
  <c r="G387" i="5" a="1"/>
  <c r="G387" i="5" s="1"/>
  <c r="F387" i="5" a="1"/>
  <c r="F387" i="5" s="1"/>
  <c r="I349" i="5" a="1"/>
  <c r="I349" i="5" s="1"/>
  <c r="H349" i="5" a="1"/>
  <c r="H349" i="5" s="1"/>
  <c r="F349" i="5" a="1"/>
  <c r="F349" i="5" s="1"/>
  <c r="G349" i="5" a="1"/>
  <c r="G349" i="5" s="1"/>
  <c r="H380" i="7"/>
  <c r="I355" i="5" a="1"/>
  <c r="I355" i="5" s="1"/>
  <c r="H355" i="5" a="1"/>
  <c r="H355" i="5" s="1"/>
  <c r="H386" i="7"/>
  <c r="G355" i="5" a="1"/>
  <c r="G355" i="5" s="1"/>
  <c r="F355" i="5" a="1"/>
  <c r="F355" i="5" s="1"/>
  <c r="I247" i="5" a="1"/>
  <c r="I247" i="5" s="1"/>
  <c r="H247" i="5" a="1"/>
  <c r="H247" i="5" s="1"/>
  <c r="F247" i="5" a="1"/>
  <c r="F247" i="5" s="1"/>
  <c r="G247" i="5" a="1"/>
  <c r="G247" i="5" s="1"/>
  <c r="H278" i="7"/>
  <c r="H336" i="5" a="1"/>
  <c r="H336" i="5" s="1"/>
  <c r="I336" i="5" a="1"/>
  <c r="I336" i="5" s="1"/>
  <c r="G336" i="5" a="1"/>
  <c r="G336" i="5" s="1"/>
  <c r="F336" i="5" a="1"/>
  <c r="F336" i="5" s="1"/>
  <c r="H367" i="7"/>
  <c r="I414" i="5" a="1"/>
  <c r="I414" i="5" s="1"/>
  <c r="H414" i="5" a="1"/>
  <c r="H414" i="5" s="1"/>
  <c r="H445" i="7"/>
  <c r="G414" i="5" a="1"/>
  <c r="G414" i="5" s="1"/>
  <c r="F414" i="5" a="1"/>
  <c r="F414" i="5" s="1"/>
  <c r="H409" i="5" a="1"/>
  <c r="H409" i="5" s="1"/>
  <c r="I409" i="5" a="1"/>
  <c r="I409" i="5" s="1"/>
  <c r="F409" i="5" a="1"/>
  <c r="F409" i="5" s="1"/>
  <c r="G409" i="5" a="1"/>
  <c r="G409" i="5" s="1"/>
  <c r="H440" i="7"/>
  <c r="H334" i="5" a="1"/>
  <c r="H334" i="5" s="1"/>
  <c r="H365" i="7"/>
  <c r="I334" i="5" a="1"/>
  <c r="I334" i="5" s="1"/>
  <c r="G334" i="5" a="1"/>
  <c r="G334" i="5" s="1"/>
  <c r="F334" i="5" a="1"/>
  <c r="F334" i="5" s="1"/>
  <c r="I79" i="5" a="1"/>
  <c r="I79" i="5" s="1"/>
  <c r="H79" i="5" a="1"/>
  <c r="H79" i="5" s="1"/>
  <c r="G79" i="5" a="1"/>
  <c r="G79" i="5" s="1"/>
  <c r="F79" i="5" a="1"/>
  <c r="F79" i="5" s="1"/>
  <c r="H110" i="7"/>
  <c r="B110" i="7"/>
  <c r="N110" i="7"/>
  <c r="D110" i="7" s="1" a="1"/>
  <c r="D110" i="7" s="1"/>
  <c r="E110" i="7" a="1"/>
  <c r="E110" i="7" s="1"/>
  <c r="J110" i="7"/>
  <c r="K110" i="7"/>
  <c r="G110" i="7"/>
  <c r="L110" i="7" a="1"/>
  <c r="L110" i="7" s="1"/>
  <c r="M110" i="7" a="1"/>
  <c r="M110" i="7" s="1"/>
  <c r="F110" i="7" a="1"/>
  <c r="F110" i="7" s="1"/>
  <c r="O110" i="7" a="1"/>
  <c r="O110" i="7" s="1"/>
  <c r="B145" i="7"/>
  <c r="H114" i="5" a="1"/>
  <c r="H114" i="5" s="1"/>
  <c r="G114" i="5" a="1"/>
  <c r="G114" i="5" s="1"/>
  <c r="I114" i="5" a="1"/>
  <c r="I114" i="5" s="1"/>
  <c r="F114" i="5" a="1"/>
  <c r="F114" i="5" s="1"/>
  <c r="H145" i="7"/>
  <c r="G145" i="7"/>
  <c r="J145" i="7"/>
  <c r="N145" i="7"/>
  <c r="O145" i="7" s="1" a="1"/>
  <c r="O145" i="7" s="1"/>
  <c r="F145" i="7" a="1"/>
  <c r="F145" i="7" s="1"/>
  <c r="K145" i="7"/>
  <c r="E145" i="7" a="1"/>
  <c r="E145" i="7" s="1"/>
  <c r="L145" i="7" a="1"/>
  <c r="L145" i="7" s="1"/>
  <c r="M145" i="7" a="1"/>
  <c r="M145" i="7" s="1"/>
  <c r="I223" i="5" a="1"/>
  <c r="I223" i="5" s="1"/>
  <c r="H223" i="5" a="1"/>
  <c r="H223" i="5" s="1"/>
  <c r="K432" i="7"/>
  <c r="J433" i="7"/>
  <c r="M435" i="7" a="1"/>
  <c r="M435" i="7" s="1"/>
  <c r="J437" i="7"/>
  <c r="G438" i="7"/>
  <c r="M439" i="7" a="1"/>
  <c r="M439" i="7" s="1"/>
  <c r="K440" i="7"/>
  <c r="J441" i="7"/>
  <c r="G442" i="7"/>
  <c r="N442" i="7"/>
  <c r="G443" i="7"/>
  <c r="N443" i="7"/>
  <c r="F444" i="7" a="1"/>
  <c r="F444" i="7" s="1"/>
  <c r="L445" i="7" a="1"/>
  <c r="L445" i="7" s="1"/>
  <c r="J446" i="7"/>
  <c r="B447" i="7"/>
  <c r="F448" i="7" a="1"/>
  <c r="F448" i="7" s="1"/>
  <c r="M448" i="7" a="1"/>
  <c r="M448" i="7" s="1"/>
  <c r="E449" i="7" a="1"/>
  <c r="E449" i="7" s="1"/>
  <c r="K450" i="7"/>
  <c r="J451" i="7"/>
  <c r="B452" i="7"/>
  <c r="G452" i="7"/>
  <c r="N452" i="7"/>
  <c r="E453" i="7" a="1"/>
  <c r="E453" i="7" s="1"/>
  <c r="M453" i="7" a="1"/>
  <c r="M453" i="7" s="1"/>
  <c r="L454" i="7" a="1"/>
  <c r="L454" i="7" s="1"/>
  <c r="L343" i="7" a="1"/>
  <c r="L343" i="7" s="1"/>
  <c r="L344" i="7" a="1"/>
  <c r="L344" i="7" s="1"/>
  <c r="K345" i="7"/>
  <c r="K346" i="7"/>
  <c r="B347" i="7"/>
  <c r="E350" i="7" a="1"/>
  <c r="E350" i="7" s="1"/>
  <c r="M350" i="7" a="1"/>
  <c r="M350" i="7" s="1"/>
  <c r="M351" i="7" a="1"/>
  <c r="M351" i="7" s="1"/>
  <c r="L352" i="7" a="1"/>
  <c r="L352" i="7" s="1"/>
  <c r="K353" i="7"/>
  <c r="L354" i="7" a="1"/>
  <c r="L354" i="7" s="1"/>
  <c r="L355" i="7" a="1"/>
  <c r="L355" i="7" s="1"/>
  <c r="E356" i="7" a="1"/>
  <c r="E356" i="7" s="1"/>
  <c r="L357" i="7" a="1"/>
  <c r="L357" i="7" s="1"/>
  <c r="K358" i="7"/>
  <c r="K359" i="7"/>
  <c r="K360" i="7"/>
  <c r="L361" i="7" a="1"/>
  <c r="L361" i="7" s="1"/>
  <c r="E362" i="7" a="1"/>
  <c r="E362" i="7" s="1"/>
  <c r="M362" i="7" a="1"/>
  <c r="M362" i="7" s="1"/>
  <c r="F363" i="7" a="1"/>
  <c r="F363" i="7" s="1"/>
  <c r="G364" i="7"/>
  <c r="N364" i="7"/>
  <c r="B367" i="7"/>
  <c r="K367" i="7"/>
  <c r="L368" i="7" a="1"/>
  <c r="L368" i="7" s="1"/>
  <c r="E369" i="7" a="1"/>
  <c r="E369" i="7" s="1"/>
  <c r="M369" i="7" a="1"/>
  <c r="M369" i="7" s="1"/>
  <c r="G370" i="7"/>
  <c r="N370" i="7"/>
  <c r="J373" i="7"/>
  <c r="B374" i="7"/>
  <c r="B375" i="7"/>
  <c r="J375" i="7"/>
  <c r="K376" i="7"/>
  <c r="L377" i="7" a="1"/>
  <c r="L377" i="7" s="1"/>
  <c r="E378" i="7" a="1"/>
  <c r="E378" i="7" s="1"/>
  <c r="M378" i="7" a="1"/>
  <c r="M378" i="7" s="1"/>
  <c r="F379" i="7" a="1"/>
  <c r="F379" i="7" s="1"/>
  <c r="G380" i="7"/>
  <c r="N380" i="7"/>
  <c r="G382" i="7"/>
  <c r="J383" i="7"/>
  <c r="K384" i="7"/>
  <c r="L385" i="7" a="1"/>
  <c r="L385" i="7" s="1"/>
  <c r="E386" i="7" a="1"/>
  <c r="E386" i="7" s="1"/>
  <c r="M386" i="7" a="1"/>
  <c r="M386" i="7" s="1"/>
  <c r="F387" i="7" a="1"/>
  <c r="F387" i="7" s="1"/>
  <c r="G389" i="7"/>
  <c r="F431" i="7" a="1"/>
  <c r="F431" i="7" s="1"/>
  <c r="N431" i="7"/>
  <c r="F432" i="7" a="1"/>
  <c r="F432" i="7" s="1"/>
  <c r="G433" i="7"/>
  <c r="G434" i="7"/>
  <c r="B436" i="7"/>
  <c r="J436" i="7"/>
  <c r="B437" i="7"/>
  <c r="B438" i="7"/>
  <c r="J438" i="7"/>
  <c r="J439" i="7"/>
  <c r="B440" i="7"/>
  <c r="B441" i="7"/>
  <c r="K441" i="7"/>
  <c r="K442" i="7"/>
  <c r="G223" i="5" a="1"/>
  <c r="G223" i="5" s="1"/>
  <c r="F223" i="5" a="1"/>
  <c r="F223" i="5" s="1"/>
  <c r="J431" i="7"/>
  <c r="F433" i="7" a="1"/>
  <c r="F433" i="7" s="1"/>
  <c r="N433" i="7"/>
  <c r="L435" i="7" a="1"/>
  <c r="L435" i="7" s="1"/>
  <c r="E436" i="7" a="1"/>
  <c r="E436" i="7" s="1"/>
  <c r="N436" i="7"/>
  <c r="K438" i="7"/>
  <c r="N440" i="7"/>
  <c r="G441" i="7"/>
  <c r="B442" i="7"/>
  <c r="L442" i="7" a="1"/>
  <c r="L442" i="7" s="1"/>
  <c r="E443" i="7" a="1"/>
  <c r="E443" i="7" s="1"/>
  <c r="G445" i="7"/>
  <c r="G446" i="7"/>
  <c r="J447" i="7"/>
  <c r="B448" i="7"/>
  <c r="B449" i="7"/>
  <c r="J449" i="7"/>
  <c r="B450" i="7"/>
  <c r="J450" i="7"/>
  <c r="L451" i="7" a="1"/>
  <c r="L451" i="7" s="1"/>
  <c r="L452" i="7" a="1"/>
  <c r="L452" i="7" s="1"/>
  <c r="L453" i="7" a="1"/>
  <c r="L453" i="7" s="1"/>
  <c r="M454" i="7" a="1"/>
  <c r="M454" i="7" s="1"/>
  <c r="E343" i="7" a="1"/>
  <c r="E343" i="7" s="1"/>
  <c r="N343" i="7"/>
  <c r="G344" i="7"/>
  <c r="L346" i="7" a="1"/>
  <c r="L346" i="7" s="1"/>
  <c r="L347" i="7" a="1"/>
  <c r="L347" i="7" s="1"/>
  <c r="E348" i="7" a="1"/>
  <c r="E348" i="7" s="1"/>
  <c r="M348" i="7" a="1"/>
  <c r="M348" i="7" s="1"/>
  <c r="E349" i="7" a="1"/>
  <c r="E349" i="7" s="1"/>
  <c r="M349" i="7" a="1"/>
  <c r="M349" i="7" s="1"/>
  <c r="F350" i="7" a="1"/>
  <c r="F350" i="7" s="1"/>
  <c r="N350" i="7"/>
  <c r="G351" i="7"/>
  <c r="B353" i="7"/>
  <c r="J353" i="7"/>
  <c r="M354" i="7" a="1"/>
  <c r="M354" i="7" s="1"/>
  <c r="F355" i="7" a="1"/>
  <c r="F355" i="7" s="1"/>
  <c r="J356" i="7"/>
  <c r="K357" i="7"/>
  <c r="M358" i="7" a="1"/>
  <c r="M358" i="7" s="1"/>
  <c r="E359" i="7" a="1"/>
  <c r="E359" i="7" s="1"/>
  <c r="N359" i="7"/>
  <c r="G360" i="7"/>
  <c r="K361" i="7"/>
  <c r="F362" i="7" a="1"/>
  <c r="F362" i="7" s="1"/>
  <c r="N362" i="7"/>
  <c r="J363" i="7"/>
  <c r="F365" i="7" a="1"/>
  <c r="F365" i="7" s="1"/>
  <c r="N365" i="7"/>
  <c r="J366" i="7"/>
  <c r="G368" i="7"/>
  <c r="B369" i="7"/>
  <c r="L369" i="7" a="1"/>
  <c r="L369" i="7" s="1"/>
  <c r="F370" i="7" a="1"/>
  <c r="F370" i="7" s="1"/>
  <c r="K371" i="7"/>
  <c r="F373" i="7" a="1"/>
  <c r="F373" i="7" s="1"/>
  <c r="N373" i="7"/>
  <c r="G374" i="7"/>
  <c r="L375" i="7" a="1"/>
  <c r="L375" i="7" s="1"/>
  <c r="E376" i="7" a="1"/>
  <c r="E376" i="7" s="1"/>
  <c r="G379" i="7"/>
  <c r="K380" i="7"/>
  <c r="M381" i="7" a="1"/>
  <c r="M381" i="7" s="1"/>
  <c r="H254" i="7"/>
  <c r="B431" i="7"/>
  <c r="K431" i="7"/>
  <c r="M432" i="7" a="1"/>
  <c r="M432" i="7" s="1"/>
  <c r="B434" i="7"/>
  <c r="J434" i="7"/>
  <c r="F436" i="7" a="1"/>
  <c r="F436" i="7" s="1"/>
  <c r="G437" i="7"/>
  <c r="L438" i="7" a="1"/>
  <c r="L438" i="7" s="1"/>
  <c r="F440" i="7" a="1"/>
  <c r="F440" i="7" s="1"/>
  <c r="F443" i="7" a="1"/>
  <c r="F443" i="7" s="1"/>
  <c r="B444" i="7"/>
  <c r="J444" i="7"/>
  <c r="B445" i="7"/>
  <c r="K447" i="7"/>
  <c r="J448" i="7"/>
  <c r="K449" i="7"/>
  <c r="L450" i="7" a="1"/>
  <c r="L450" i="7" s="1"/>
  <c r="F343" i="7" a="1"/>
  <c r="F343" i="7" s="1"/>
  <c r="B345" i="7"/>
  <c r="J345" i="7"/>
  <c r="F349" i="7" a="1"/>
  <c r="F349" i="7" s="1"/>
  <c r="N349" i="7"/>
  <c r="B352" i="7"/>
  <c r="J352" i="7"/>
  <c r="L353" i="7" a="1"/>
  <c r="L353" i="7" s="1"/>
  <c r="E354" i="7" a="1"/>
  <c r="E354" i="7" s="1"/>
  <c r="G355" i="7"/>
  <c r="B356" i="7"/>
  <c r="K356" i="7"/>
  <c r="F359" i="7" a="1"/>
  <c r="F359" i="7" s="1"/>
  <c r="B361" i="7"/>
  <c r="M361" i="7" a="1"/>
  <c r="M361" i="7" s="1"/>
  <c r="G362" i="7"/>
  <c r="G432" i="7"/>
  <c r="B433" i="7"/>
  <c r="L433" i="7" a="1"/>
  <c r="L433" i="7" s="1"/>
  <c r="F435" i="7" a="1"/>
  <c r="F435" i="7" s="1"/>
  <c r="K436" i="7"/>
  <c r="N438" i="7"/>
  <c r="G439" i="7"/>
  <c r="M431" i="7" a="1"/>
  <c r="M431" i="7" s="1"/>
  <c r="L432" i="7" a="1"/>
  <c r="L432" i="7" s="1"/>
  <c r="K434" i="7"/>
  <c r="J435" i="7"/>
  <c r="F437" i="7" a="1"/>
  <c r="F437" i="7" s="1"/>
  <c r="E438" i="7" a="1"/>
  <c r="E438" i="7" s="1"/>
  <c r="E439" i="7" a="1"/>
  <c r="E439" i="7" s="1"/>
  <c r="M441" i="7" a="1"/>
  <c r="M441" i="7" s="1"/>
  <c r="N444" i="7"/>
  <c r="J445" i="7"/>
  <c r="N446" i="7"/>
  <c r="L447" i="7" a="1"/>
  <c r="L447" i="7" s="1"/>
  <c r="L449" i="7" a="1"/>
  <c r="L449" i="7" s="1"/>
  <c r="E450" i="7" a="1"/>
  <c r="E450" i="7" s="1"/>
  <c r="M451" i="7" a="1"/>
  <c r="M451" i="7" s="1"/>
  <c r="B453" i="7"/>
  <c r="G454" i="7"/>
  <c r="B344" i="7"/>
  <c r="F345" i="7" a="1"/>
  <c r="F345" i="7" s="1"/>
  <c r="E346" i="7" a="1"/>
  <c r="E346" i="7" s="1"/>
  <c r="N346" i="7"/>
  <c r="J347" i="7"/>
  <c r="F348" i="7" a="1"/>
  <c r="F348" i="7" s="1"/>
  <c r="L349" i="7" a="1"/>
  <c r="L349" i="7" s="1"/>
  <c r="G350" i="7"/>
  <c r="N351" i="7"/>
  <c r="K352" i="7"/>
  <c r="B354" i="7"/>
  <c r="N354" i="7"/>
  <c r="K355" i="7"/>
  <c r="G356" i="7"/>
  <c r="N357" i="7"/>
  <c r="J358" i="7"/>
  <c r="G359" i="7"/>
  <c r="N360" i="7"/>
  <c r="N361" i="7"/>
  <c r="K362" i="7"/>
  <c r="E363" i="7" a="1"/>
  <c r="E363" i="7" s="1"/>
  <c r="L364" i="7" a="1"/>
  <c r="L364" i="7" s="1"/>
  <c r="G365" i="7"/>
  <c r="M366" i="7" a="1"/>
  <c r="M366" i="7" s="1"/>
  <c r="K369" i="7"/>
  <c r="M371" i="7" a="1"/>
  <c r="M371" i="7" s="1"/>
  <c r="G372" i="7"/>
  <c r="M373" i="7" a="1"/>
  <c r="M373" i="7" s="1"/>
  <c r="F374" i="7" a="1"/>
  <c r="F374" i="7" s="1"/>
  <c r="N377" i="7"/>
  <c r="K378" i="7"/>
  <c r="E379" i="7" a="1"/>
  <c r="E379" i="7" s="1"/>
  <c r="B380" i="7"/>
  <c r="G381" i="7"/>
  <c r="K382" i="7"/>
  <c r="E383" i="7" a="1"/>
  <c r="E383" i="7" s="1"/>
  <c r="N383" i="7"/>
  <c r="G386" i="7"/>
  <c r="K387" i="7"/>
  <c r="F389" i="7" a="1"/>
  <c r="F389" i="7" s="1"/>
  <c r="B390" i="7"/>
  <c r="B391" i="7"/>
  <c r="K391" i="7"/>
  <c r="K392" i="7"/>
  <c r="L393" i="7" a="1"/>
  <c r="L393" i="7" s="1"/>
  <c r="E395" i="7" a="1"/>
  <c r="E395" i="7" s="1"/>
  <c r="M395" i="7" a="1"/>
  <c r="M395" i="7" s="1"/>
  <c r="E397" i="7" a="1"/>
  <c r="E397" i="7" s="1"/>
  <c r="M397" i="7" a="1"/>
  <c r="M397" i="7" s="1"/>
  <c r="M398" i="7" a="1"/>
  <c r="M398" i="7" s="1"/>
  <c r="F399" i="7" a="1"/>
  <c r="F399" i="7" s="1"/>
  <c r="N399" i="7"/>
  <c r="G400" i="7"/>
  <c r="N400" i="7"/>
  <c r="F401" i="7" a="1"/>
  <c r="F401" i="7" s="1"/>
  <c r="N401" i="7"/>
  <c r="J403" i="7"/>
  <c r="B404" i="7"/>
  <c r="J404" i="7"/>
  <c r="B405" i="7"/>
  <c r="K405" i="7"/>
  <c r="K406" i="7"/>
  <c r="K407" i="7"/>
  <c r="L408" i="7" a="1"/>
  <c r="L408" i="7" s="1"/>
  <c r="K409" i="7"/>
  <c r="E411" i="7" a="1"/>
  <c r="E411" i="7" s="1"/>
  <c r="M411" i="7" a="1"/>
  <c r="M411" i="7" s="1"/>
  <c r="F412" i="7" a="1"/>
  <c r="F412" i="7" s="1"/>
  <c r="G413" i="7"/>
  <c r="N413" i="7"/>
  <c r="G414" i="7"/>
  <c r="B416" i="7"/>
  <c r="J416" i="7"/>
  <c r="J417" i="7"/>
  <c r="K418" i="7"/>
  <c r="L419" i="7" a="1"/>
  <c r="L419" i="7" s="1"/>
  <c r="E421" i="7" a="1"/>
  <c r="E421" i="7" s="1"/>
  <c r="M421" i="7" a="1"/>
  <c r="M421" i="7" s="1"/>
  <c r="M423" i="7" a="1"/>
  <c r="M423" i="7" s="1"/>
  <c r="E424" i="7" a="1"/>
  <c r="E424" i="7" s="1"/>
  <c r="M424" i="7" a="1"/>
  <c r="M424" i="7" s="1"/>
  <c r="E425" i="7" a="1"/>
  <c r="E425" i="7" s="1"/>
  <c r="M425" i="7" a="1"/>
  <c r="M425" i="7" s="1"/>
  <c r="M426" i="7" a="1"/>
  <c r="M426" i="7" s="1"/>
  <c r="F427" i="7" a="1"/>
  <c r="F427" i="7" s="1"/>
  <c r="M427" i="7" a="1"/>
  <c r="M427" i="7" s="1"/>
  <c r="M428" i="7" a="1"/>
  <c r="M428" i="7" s="1"/>
  <c r="M429" i="7" a="1"/>
  <c r="M429" i="7" s="1"/>
  <c r="E255" i="7" a="1"/>
  <c r="E255" i="7" s="1"/>
  <c r="M255" i="7" a="1"/>
  <c r="M255" i="7" s="1"/>
  <c r="L256" i="7" a="1"/>
  <c r="L256" i="7" s="1"/>
  <c r="K257" i="7"/>
  <c r="B258" i="7"/>
  <c r="N258" i="7"/>
  <c r="G259" i="7"/>
  <c r="N259" i="7"/>
  <c r="F260" i="7" a="1"/>
  <c r="F260" i="7" s="1"/>
  <c r="M260" i="7" a="1"/>
  <c r="M260" i="7" s="1"/>
  <c r="F261" i="7" a="1"/>
  <c r="F261" i="7" s="1"/>
  <c r="M261" i="7" a="1"/>
  <c r="M261" i="7" s="1"/>
  <c r="L262" i="7" a="1"/>
  <c r="L262" i="7" s="1"/>
  <c r="L263" i="7" a="1"/>
  <c r="L263" i="7" s="1"/>
  <c r="L264" i="7" a="1"/>
  <c r="L264" i="7" s="1"/>
  <c r="J266" i="7"/>
  <c r="L268" i="7" a="1"/>
  <c r="L268" i="7" s="1"/>
  <c r="K270" i="7"/>
  <c r="K271" i="7"/>
  <c r="J272" i="7"/>
  <c r="K273" i="7"/>
  <c r="B274" i="7"/>
  <c r="L275" i="7" a="1"/>
  <c r="L275" i="7" s="1"/>
  <c r="J276" i="7"/>
  <c r="B277" i="7"/>
  <c r="J277" i="7"/>
  <c r="B278" i="7"/>
  <c r="G280" i="7"/>
  <c r="N432" i="7"/>
  <c r="M433" i="7" a="1"/>
  <c r="M433" i="7" s="1"/>
  <c r="L434" i="7" a="1"/>
  <c r="L434" i="7" s="1"/>
  <c r="K435" i="7"/>
  <c r="L436" i="7" a="1"/>
  <c r="L436" i="7" s="1"/>
  <c r="K437" i="7"/>
  <c r="F438" i="7" a="1"/>
  <c r="F438" i="7" s="1"/>
  <c r="F439" i="7" a="1"/>
  <c r="F439" i="7" s="1"/>
  <c r="E440" i="7" a="1"/>
  <c r="E440" i="7" s="1"/>
  <c r="J442" i="7"/>
  <c r="J443" i="7"/>
  <c r="K445" i="7"/>
  <c r="E448" i="7" a="1"/>
  <c r="E448" i="7" s="1"/>
  <c r="M449" i="7" a="1"/>
  <c r="M449" i="7" s="1"/>
  <c r="F450" i="7" a="1"/>
  <c r="F450" i="7" s="1"/>
  <c r="B451" i="7"/>
  <c r="N453" i="7"/>
  <c r="M344" i="7" a="1"/>
  <c r="M344" i="7" s="1"/>
  <c r="G345" i="7"/>
  <c r="K347" i="7"/>
  <c r="G348" i="7"/>
  <c r="F353" i="7" a="1"/>
  <c r="F353" i="7" s="1"/>
  <c r="E357" i="7" a="1"/>
  <c r="E357" i="7" s="1"/>
  <c r="L358" i="7" a="1"/>
  <c r="L358" i="7" s="1"/>
  <c r="L362" i="7" a="1"/>
  <c r="L362" i="7" s="1"/>
  <c r="G363" i="7"/>
  <c r="B364" i="7"/>
  <c r="M364" i="7" a="1"/>
  <c r="M364" i="7" s="1"/>
  <c r="J365" i="7"/>
  <c r="J367" i="7"/>
  <c r="E368" i="7" a="1"/>
  <c r="E368" i="7" s="1"/>
  <c r="J370" i="7"/>
  <c r="J372" i="7"/>
  <c r="J374" i="7"/>
  <c r="N375" i="7"/>
  <c r="J376" i="7"/>
  <c r="E377" i="7" a="1"/>
  <c r="E377" i="7" s="1"/>
  <c r="L378" i="7" a="1"/>
  <c r="L378" i="7" s="1"/>
  <c r="M380" i="7" a="1"/>
  <c r="M380" i="7" s="1"/>
  <c r="J381" i="7"/>
  <c r="L382" i="7" a="1"/>
  <c r="L382" i="7" s="1"/>
  <c r="F383" i="7" a="1"/>
  <c r="F383" i="7" s="1"/>
  <c r="J384" i="7"/>
  <c r="M385" i="7" a="1"/>
  <c r="M385" i="7" s="1"/>
  <c r="B387" i="7"/>
  <c r="L387" i="7" a="1"/>
  <c r="L387" i="7" s="1"/>
  <c r="E388" i="7" a="1"/>
  <c r="E388" i="7" s="1"/>
  <c r="M388" i="7" a="1"/>
  <c r="M388" i="7" s="1"/>
  <c r="J390" i="7"/>
  <c r="L391" i="7" a="1"/>
  <c r="L391" i="7" s="1"/>
  <c r="L392" i="7" a="1"/>
  <c r="L392" i="7" s="1"/>
  <c r="E394" i="7" a="1"/>
  <c r="E394" i="7" s="1"/>
  <c r="M394" i="7" a="1"/>
  <c r="M394" i="7" s="1"/>
  <c r="F395" i="7" a="1"/>
  <c r="F395" i="7" s="1"/>
  <c r="F396" i="7" a="1"/>
  <c r="F396" i="7" s="1"/>
  <c r="M396" i="7" a="1"/>
  <c r="M396" i="7" s="1"/>
  <c r="F397" i="7" a="1"/>
  <c r="F397" i="7" s="1"/>
  <c r="E398" i="7" a="1"/>
  <c r="E398" i="7" s="1"/>
  <c r="G399" i="7"/>
  <c r="G401" i="7"/>
  <c r="J402" i="7"/>
  <c r="B403" i="7"/>
  <c r="K403" i="7"/>
  <c r="K404" i="7"/>
  <c r="L405" i="7" a="1"/>
  <c r="L405" i="7" s="1"/>
  <c r="L406" i="7" a="1"/>
  <c r="L406" i="7" s="1"/>
  <c r="L407" i="7" a="1"/>
  <c r="L407" i="7" s="1"/>
  <c r="L409" i="7" a="1"/>
  <c r="L409" i="7" s="1"/>
  <c r="E410" i="7" a="1"/>
  <c r="E410" i="7" s="1"/>
  <c r="M410" i="7" a="1"/>
  <c r="M410" i="7" s="1"/>
  <c r="F411" i="7" a="1"/>
  <c r="F411" i="7" s="1"/>
  <c r="G412" i="7"/>
  <c r="N412" i="7"/>
  <c r="G431" i="7"/>
  <c r="E433" i="7" a="1"/>
  <c r="E433" i="7" s="1"/>
  <c r="N437" i="7"/>
  <c r="N439" i="7"/>
  <c r="L440" i="7" a="1"/>
  <c r="L440" i="7" s="1"/>
  <c r="E442" i="7" a="1"/>
  <c r="E442" i="7" s="1"/>
  <c r="B443" i="7"/>
  <c r="L444" i="7" a="1"/>
  <c r="L444" i="7" s="1"/>
  <c r="E445" i="7" a="1"/>
  <c r="E445" i="7" s="1"/>
  <c r="N445" i="7"/>
  <c r="L446" i="7" a="1"/>
  <c r="L446" i="7" s="1"/>
  <c r="E447" i="7" a="1"/>
  <c r="E447" i="7" s="1"/>
  <c r="L448" i="7" a="1"/>
  <c r="L448" i="7" s="1"/>
  <c r="M450" i="7" a="1"/>
  <c r="M450" i="7" s="1"/>
  <c r="G451" i="7"/>
  <c r="K343" i="7"/>
  <c r="F344" i="7" a="1"/>
  <c r="F344" i="7" s="1"/>
  <c r="J346" i="7"/>
  <c r="F347" i="7" a="1"/>
  <c r="F347" i="7" s="1"/>
  <c r="B348" i="7"/>
  <c r="K351" i="7"/>
  <c r="E352" i="7" a="1"/>
  <c r="E352" i="7" s="1"/>
  <c r="N353" i="7"/>
  <c r="J354" i="7"/>
  <c r="E355" i="7" a="1"/>
  <c r="E355" i="7" s="1"/>
  <c r="N356" i="7"/>
  <c r="J357" i="7"/>
  <c r="F358" i="7" a="1"/>
  <c r="F358" i="7" s="1"/>
  <c r="L360" i="7" a="1"/>
  <c r="L360" i="7" s="1"/>
  <c r="G361" i="7"/>
  <c r="B363" i="7"/>
  <c r="M365" i="7" a="1"/>
  <c r="M365" i="7" s="1"/>
  <c r="G366" i="7"/>
  <c r="E367" i="7" a="1"/>
  <c r="E367" i="7" s="1"/>
  <c r="K368" i="7"/>
  <c r="G369" i="7"/>
  <c r="M370" i="7" a="1"/>
  <c r="M370" i="7" s="1"/>
  <c r="J371" i="7"/>
  <c r="E372" i="7" a="1"/>
  <c r="E372" i="7" s="1"/>
  <c r="K373" i="7"/>
  <c r="K377" i="7"/>
  <c r="G378" i="7"/>
  <c r="B379" i="7"/>
  <c r="F382" i="7" a="1"/>
  <c r="F382" i="7" s="1"/>
  <c r="B383" i="7"/>
  <c r="L383" i="7" a="1"/>
  <c r="L383" i="7" s="1"/>
  <c r="E384" i="7" a="1"/>
  <c r="E384" i="7" s="1"/>
  <c r="G435" i="7"/>
  <c r="E441" i="7" a="1"/>
  <c r="E441" i="7" s="1"/>
  <c r="M443" i="7" a="1"/>
  <c r="M443" i="7" s="1"/>
  <c r="B446" i="7"/>
  <c r="F449" i="7" a="1"/>
  <c r="F449" i="7" s="1"/>
  <c r="G450" i="7"/>
  <c r="K452" i="7"/>
  <c r="K453" i="7"/>
  <c r="N454" i="7"/>
  <c r="E345" i="7" a="1"/>
  <c r="E345" i="7" s="1"/>
  <c r="G346" i="7"/>
  <c r="G347" i="7"/>
  <c r="L348" i="7" a="1"/>
  <c r="L348" i="7" s="1"/>
  <c r="B351" i="7"/>
  <c r="E353" i="7" a="1"/>
  <c r="E353" i="7" s="1"/>
  <c r="M355" i="7" a="1"/>
  <c r="M355" i="7" s="1"/>
  <c r="B358" i="7"/>
  <c r="J360" i="7"/>
  <c r="B362" i="7"/>
  <c r="E364" i="7" a="1"/>
  <c r="E364" i="7" s="1"/>
  <c r="E365" i="7" a="1"/>
  <c r="E365" i="7" s="1"/>
  <c r="F366" i="7" a="1"/>
  <c r="F366" i="7" s="1"/>
  <c r="L367" i="7" a="1"/>
  <c r="L367" i="7" s="1"/>
  <c r="M368" i="7" a="1"/>
  <c r="M368" i="7" s="1"/>
  <c r="B371" i="7"/>
  <c r="E373" i="7" a="1"/>
  <c r="E373" i="7" s="1"/>
  <c r="F375" i="7" a="1"/>
  <c r="F375" i="7" s="1"/>
  <c r="G376" i="7"/>
  <c r="J377" i="7"/>
  <c r="M379" i="7" a="1"/>
  <c r="M379" i="7" s="1"/>
  <c r="B382" i="7"/>
  <c r="N382" i="7"/>
  <c r="B384" i="7"/>
  <c r="M390" i="7" a="1"/>
  <c r="M390" i="7" s="1"/>
  <c r="N392" i="7"/>
  <c r="J393" i="7"/>
  <c r="F394" i="7" a="1"/>
  <c r="F394" i="7" s="1"/>
  <c r="L395" i="7" a="1"/>
  <c r="L395" i="7" s="1"/>
  <c r="L397" i="7" a="1"/>
  <c r="L397" i="7" s="1"/>
  <c r="F398" i="7" a="1"/>
  <c r="F398" i="7" s="1"/>
  <c r="B399" i="7"/>
  <c r="M399" i="7" a="1"/>
  <c r="M399" i="7" s="1"/>
  <c r="J400" i="7"/>
  <c r="K402" i="7"/>
  <c r="E403" i="7" a="1"/>
  <c r="E403" i="7" s="1"/>
  <c r="N403" i="7"/>
  <c r="L404" i="7" a="1"/>
  <c r="L404" i="7" s="1"/>
  <c r="F405" i="7" a="1"/>
  <c r="F405" i="7" s="1"/>
  <c r="B406" i="7"/>
  <c r="F407" i="7" a="1"/>
  <c r="F407" i="7" s="1"/>
  <c r="B408" i="7"/>
  <c r="M408" i="7" a="1"/>
  <c r="M408" i="7" s="1"/>
  <c r="F409" i="7" a="1"/>
  <c r="F409" i="7" s="1"/>
  <c r="B410" i="7"/>
  <c r="J411" i="7"/>
  <c r="L413" i="7" a="1"/>
  <c r="L413" i="7" s="1"/>
  <c r="E414" i="7" a="1"/>
  <c r="E414" i="7" s="1"/>
  <c r="N414" i="7"/>
  <c r="J415" i="7"/>
  <c r="E417" i="7" a="1"/>
  <c r="E417" i="7" s="1"/>
  <c r="N417" i="7"/>
  <c r="B419" i="7"/>
  <c r="F420" i="7" a="1"/>
  <c r="F420" i="7" s="1"/>
  <c r="N420" i="7"/>
  <c r="J421" i="7"/>
  <c r="K422" i="7"/>
  <c r="G424" i="7"/>
  <c r="J425" i="7"/>
  <c r="L426" i="7" a="1"/>
  <c r="L426" i="7" s="1"/>
  <c r="E427" i="7" a="1"/>
  <c r="E427" i="7" s="1"/>
  <c r="G428" i="7"/>
  <c r="K430" i="7"/>
  <c r="F256" i="7" a="1"/>
  <c r="F256" i="7" s="1"/>
  <c r="N256" i="7"/>
  <c r="N257" i="7"/>
  <c r="B260" i="7"/>
  <c r="B261" i="7"/>
  <c r="K261" i="7"/>
  <c r="K262" i="7"/>
  <c r="M263" i="7" a="1"/>
  <c r="M263" i="7" s="1"/>
  <c r="F264" i="7" a="1"/>
  <c r="F264" i="7" s="1"/>
  <c r="J265" i="7"/>
  <c r="B266" i="7"/>
  <c r="E267" i="7" a="1"/>
  <c r="E267" i="7" s="1"/>
  <c r="F268" i="7" a="1"/>
  <c r="F268" i="7" s="1"/>
  <c r="J269" i="7"/>
  <c r="J270" i="7"/>
  <c r="E272" i="7" a="1"/>
  <c r="E272" i="7" s="1"/>
  <c r="N272" i="7"/>
  <c r="G273" i="7"/>
  <c r="G274" i="7"/>
  <c r="M275" i="7" a="1"/>
  <c r="M275" i="7" s="1"/>
  <c r="E276" i="7" a="1"/>
  <c r="E276" i="7" s="1"/>
  <c r="M276" i="7" a="1"/>
  <c r="M276" i="7" s="1"/>
  <c r="N277" i="7"/>
  <c r="G278" i="7"/>
  <c r="B279" i="7"/>
  <c r="K279" i="7"/>
  <c r="L280" i="7" a="1"/>
  <c r="L280" i="7" s="1"/>
  <c r="K282" i="7"/>
  <c r="E283" i="7" a="1"/>
  <c r="E283" i="7" s="1"/>
  <c r="M283" i="7" a="1"/>
  <c r="M283" i="7" s="1"/>
  <c r="E285" i="7" a="1"/>
  <c r="E285" i="7" s="1"/>
  <c r="M285" i="7" a="1"/>
  <c r="M285" i="7" s="1"/>
  <c r="L286" i="7" a="1"/>
  <c r="L286" i="7" s="1"/>
  <c r="L287" i="7" a="1"/>
  <c r="L287" i="7" s="1"/>
  <c r="L288" i="7" a="1"/>
  <c r="L288" i="7" s="1"/>
  <c r="K290" i="7"/>
  <c r="E291" i="7" a="1"/>
  <c r="E291" i="7" s="1"/>
  <c r="M291" i="7" a="1"/>
  <c r="M291" i="7" s="1"/>
  <c r="L292" i="7" a="1"/>
  <c r="L292" i="7" s="1"/>
  <c r="L293" i="7" a="1"/>
  <c r="L293" i="7" s="1"/>
  <c r="K294" i="7"/>
  <c r="L295" i="7" a="1"/>
  <c r="L295" i="7" s="1"/>
  <c r="J296" i="7"/>
  <c r="L297" i="7" a="1"/>
  <c r="L297" i="7" s="1"/>
  <c r="J298" i="7"/>
  <c r="L299" i="7" a="1"/>
  <c r="L299" i="7" s="1"/>
  <c r="K300" i="7"/>
  <c r="L302" i="7" a="1"/>
  <c r="L302" i="7" s="1"/>
  <c r="E303" i="7" a="1"/>
  <c r="E303" i="7" s="1"/>
  <c r="M303" i="7" a="1"/>
  <c r="M303" i="7" s="1"/>
  <c r="L304" i="7" a="1"/>
  <c r="L304" i="7" s="1"/>
  <c r="E305" i="7" a="1"/>
  <c r="E305" i="7" s="1"/>
  <c r="M305" i="7" a="1"/>
  <c r="M305" i="7" s="1"/>
  <c r="L306" i="7" a="1"/>
  <c r="L306" i="7" s="1"/>
  <c r="E307" i="7" a="1"/>
  <c r="E307" i="7" s="1"/>
  <c r="M307" i="7" a="1"/>
  <c r="M307" i="7" s="1"/>
  <c r="L308" i="7" a="1"/>
  <c r="L308" i="7" s="1"/>
  <c r="E309" i="7" a="1"/>
  <c r="E309" i="7" s="1"/>
  <c r="M309" i="7" a="1"/>
  <c r="M309" i="7" s="1"/>
  <c r="L310" i="7" a="1"/>
  <c r="L310" i="7" s="1"/>
  <c r="E311" i="7" a="1"/>
  <c r="E311" i="7" s="1"/>
  <c r="M311" i="7" a="1"/>
  <c r="M311" i="7" s="1"/>
  <c r="L312" i="7" a="1"/>
  <c r="L312" i="7" s="1"/>
  <c r="E313" i="7" a="1"/>
  <c r="E313" i="7" s="1"/>
  <c r="M313" i="7" a="1"/>
  <c r="M313" i="7" s="1"/>
  <c r="K314" i="7"/>
  <c r="K316" i="7"/>
  <c r="K318" i="7"/>
  <c r="J320" i="7"/>
  <c r="L321" i="7" a="1"/>
  <c r="L321" i="7" s="1"/>
  <c r="J322" i="7"/>
  <c r="L323" i="7" a="1"/>
  <c r="L323" i="7" s="1"/>
  <c r="J324" i="7"/>
  <c r="L325" i="7" a="1"/>
  <c r="L325" i="7" s="1"/>
  <c r="J326" i="7"/>
  <c r="L327" i="7" a="1"/>
  <c r="L327" i="7" s="1"/>
  <c r="B329" i="7"/>
  <c r="K329" i="7"/>
  <c r="J330" i="7"/>
  <c r="L331" i="7" a="1"/>
  <c r="L331" i="7" s="1"/>
  <c r="K332" i="7"/>
  <c r="L334" i="7" a="1"/>
  <c r="L334" i="7" s="1"/>
  <c r="E335" i="7" a="1"/>
  <c r="E335" i="7" s="1"/>
  <c r="M335" i="7" a="1"/>
  <c r="M335" i="7" s="1"/>
  <c r="M336" i="7" a="1"/>
  <c r="M336" i="7" s="1"/>
  <c r="F337" i="7" a="1"/>
  <c r="F337" i="7" s="1"/>
  <c r="E338" i="7" a="1"/>
  <c r="E338" i="7" s="1"/>
  <c r="N338" i="7"/>
  <c r="G339" i="7"/>
  <c r="N339" i="7"/>
  <c r="F340" i="7" a="1"/>
  <c r="F340" i="7" s="1"/>
  <c r="F342" i="7" a="1"/>
  <c r="F342" i="7" s="1"/>
  <c r="N342" i="7"/>
  <c r="J432" i="7"/>
  <c r="M438" i="7" a="1"/>
  <c r="M438" i="7" s="1"/>
  <c r="F441" i="7" a="1"/>
  <c r="F441" i="7" s="1"/>
  <c r="M442" i="7" a="1"/>
  <c r="M442" i="7" s="1"/>
  <c r="G449" i="7"/>
  <c r="K451" i="7"/>
  <c r="M452" i="7" a="1"/>
  <c r="M452" i="7" s="1"/>
  <c r="M347" i="7" a="1"/>
  <c r="M347" i="7" s="1"/>
  <c r="N348" i="7"/>
  <c r="G353" i="7"/>
  <c r="K354" i="7"/>
  <c r="L431" i="7" a="1"/>
  <c r="L431" i="7" s="1"/>
  <c r="M434" i="7" a="1"/>
  <c r="M434" i="7" s="1"/>
  <c r="M437" i="7" a="1"/>
  <c r="M437" i="7" s="1"/>
  <c r="J440" i="7"/>
  <c r="N441" i="7"/>
  <c r="G444" i="7"/>
  <c r="K446" i="7"/>
  <c r="M447" i="7" a="1"/>
  <c r="M447" i="7" s="1"/>
  <c r="N449" i="7"/>
  <c r="N450" i="7"/>
  <c r="E454" i="7" a="1"/>
  <c r="E454" i="7" s="1"/>
  <c r="K344" i="7"/>
  <c r="N345" i="7"/>
  <c r="J351" i="7"/>
  <c r="M352" i="7" a="1"/>
  <c r="M352" i="7" s="1"/>
  <c r="N358" i="7"/>
  <c r="E361" i="7" a="1"/>
  <c r="E361" i="7" s="1"/>
  <c r="J362" i="7"/>
  <c r="L363" i="7" a="1"/>
  <c r="L363" i="7" s="1"/>
  <c r="F369" i="7" a="1"/>
  <c r="F369" i="7" s="1"/>
  <c r="K370" i="7"/>
  <c r="L371" i="7" a="1"/>
  <c r="L371" i="7" s="1"/>
  <c r="L372" i="7" a="1"/>
  <c r="L372" i="7" s="1"/>
  <c r="M374" i="7" a="1"/>
  <c r="M374" i="7" s="1"/>
  <c r="B377" i="7"/>
  <c r="F380" i="7" a="1"/>
  <c r="F380" i="7" s="1"/>
  <c r="K381" i="7"/>
  <c r="G384" i="7"/>
  <c r="G385" i="7"/>
  <c r="J386" i="7"/>
  <c r="E387" i="7" a="1"/>
  <c r="E387" i="7" s="1"/>
  <c r="B388" i="7"/>
  <c r="N388" i="7"/>
  <c r="L389" i="7" a="1"/>
  <c r="L389" i="7" s="1"/>
  <c r="F390" i="7" a="1"/>
  <c r="F390" i="7" s="1"/>
  <c r="N391" i="7"/>
  <c r="E393" i="7" a="1"/>
  <c r="E393" i="7" s="1"/>
  <c r="K394" i="7"/>
  <c r="G395" i="7"/>
  <c r="B396" i="7"/>
  <c r="K396" i="7"/>
  <c r="G397" i="7"/>
  <c r="B398" i="7"/>
  <c r="K398" i="7"/>
  <c r="M400" i="7" a="1"/>
  <c r="M400" i="7" s="1"/>
  <c r="L403" i="7" a="1"/>
  <c r="L403" i="7" s="1"/>
  <c r="F404" i="7" a="1"/>
  <c r="F404" i="7" s="1"/>
  <c r="N404" i="7"/>
  <c r="M405" i="7" a="1"/>
  <c r="M405" i="7" s="1"/>
  <c r="F406" i="7" a="1"/>
  <c r="F406" i="7" s="1"/>
  <c r="M407" i="7" a="1"/>
  <c r="M407" i="7" s="1"/>
  <c r="G408" i="7"/>
  <c r="N411" i="7"/>
  <c r="K412" i="7"/>
  <c r="E413" i="7" a="1"/>
  <c r="E413" i="7" s="1"/>
  <c r="B414" i="7"/>
  <c r="K414" i="7"/>
  <c r="G416" i="7"/>
  <c r="K417" i="7"/>
  <c r="E418" i="7" a="1"/>
  <c r="E418" i="7" s="1"/>
  <c r="M418" i="7" a="1"/>
  <c r="M418" i="7" s="1"/>
  <c r="G419" i="7"/>
  <c r="E432" i="7" a="1"/>
  <c r="E432" i="7" s="1"/>
  <c r="E435" i="7" a="1"/>
  <c r="E435" i="7" s="1"/>
  <c r="L439" i="7" a="1"/>
  <c r="L439" i="7" s="1"/>
  <c r="F442" i="7" a="1"/>
  <c r="F442" i="7" s="1"/>
  <c r="L443" i="7" a="1"/>
  <c r="L443" i="7" s="1"/>
  <c r="M444" i="7" a="1"/>
  <c r="M444" i="7" s="1"/>
  <c r="J452" i="7"/>
  <c r="J453" i="7"/>
  <c r="K454" i="7"/>
  <c r="F346" i="7" a="1"/>
  <c r="F346" i="7" s="1"/>
  <c r="K348" i="7"/>
  <c r="K349" i="7"/>
  <c r="L350" i="7" a="1"/>
  <c r="L350" i="7" s="1"/>
  <c r="G354" i="7"/>
  <c r="J355" i="7"/>
  <c r="F360" i="7" a="1"/>
  <c r="F360" i="7" s="1"/>
  <c r="J361" i="7"/>
  <c r="E366" i="7" a="1"/>
  <c r="E366" i="7" s="1"/>
  <c r="G367" i="7"/>
  <c r="J368" i="7"/>
  <c r="N369" i="7"/>
  <c r="B372" i="7"/>
  <c r="B373" i="7"/>
  <c r="E375" i="7" a="1"/>
  <c r="E375" i="7" s="1"/>
  <c r="F376" i="7" a="1"/>
  <c r="F376" i="7" s="1"/>
  <c r="G377" i="7"/>
  <c r="J378" i="7"/>
  <c r="L379" i="7" a="1"/>
  <c r="L379" i="7" s="1"/>
  <c r="N381" i="7"/>
  <c r="N384" i="7"/>
  <c r="N385" i="7"/>
  <c r="J387" i="7"/>
  <c r="G388" i="7"/>
  <c r="N389" i="7"/>
  <c r="L390" i="7" a="1"/>
  <c r="L390" i="7" s="1"/>
  <c r="G391" i="7"/>
  <c r="M392" i="7" a="1"/>
  <c r="M392" i="7" s="1"/>
  <c r="N394" i="7"/>
  <c r="K395" i="7"/>
  <c r="E396" i="7" a="1"/>
  <c r="E396" i="7" s="1"/>
  <c r="N396" i="7"/>
  <c r="K397" i="7"/>
  <c r="L399" i="7" a="1"/>
  <c r="L399" i="7" s="1"/>
  <c r="F400" i="7" a="1"/>
  <c r="F400" i="7" s="1"/>
  <c r="B401" i="7"/>
  <c r="L401" i="7" a="1"/>
  <c r="L401" i="7" s="1"/>
  <c r="G402" i="7"/>
  <c r="E405" i="7" a="1"/>
  <c r="E405" i="7" s="1"/>
  <c r="J406" i="7"/>
  <c r="E407" i="7" a="1"/>
  <c r="E407" i="7" s="1"/>
  <c r="K408" i="7"/>
  <c r="E409" i="7" a="1"/>
  <c r="E409" i="7" s="1"/>
  <c r="L410" i="7" a="1"/>
  <c r="L410" i="7" s="1"/>
  <c r="M412" i="7" a="1"/>
  <c r="M412" i="7" s="1"/>
  <c r="K413" i="7"/>
  <c r="G415" i="7"/>
  <c r="L416" i="7" a="1"/>
  <c r="L416" i="7" s="1"/>
  <c r="M417" i="7" a="1"/>
  <c r="M417" i="7" s="1"/>
  <c r="G418" i="7"/>
  <c r="K419" i="7"/>
  <c r="E420" i="7" a="1"/>
  <c r="E420" i="7" s="1"/>
  <c r="B422" i="7"/>
  <c r="J422" i="7"/>
  <c r="L423" i="7" a="1"/>
  <c r="L423" i="7" s="1"/>
  <c r="F424" i="7" a="1"/>
  <c r="F424" i="7" s="1"/>
  <c r="N424" i="7"/>
  <c r="K426" i="7"/>
  <c r="F428" i="7" a="1"/>
  <c r="F428" i="7" s="1"/>
  <c r="N428" i="7"/>
  <c r="G429" i="7"/>
  <c r="B430" i="7"/>
  <c r="J430" i="7"/>
  <c r="E256" i="7" a="1"/>
  <c r="E256" i="7" s="1"/>
  <c r="M256" i="7" a="1"/>
  <c r="M256" i="7" s="1"/>
  <c r="F257" i="7" a="1"/>
  <c r="F257" i="7" s="1"/>
  <c r="E258" i="7" a="1"/>
  <c r="E258" i="7" s="1"/>
  <c r="M258" i="7" a="1"/>
  <c r="M258" i="7" s="1"/>
  <c r="F259" i="7" a="1"/>
  <c r="F259" i="7" s="1"/>
  <c r="G260" i="7"/>
  <c r="J261" i="7"/>
  <c r="J262" i="7"/>
  <c r="E264" i="7" a="1"/>
  <c r="E264" i="7" s="1"/>
  <c r="G266" i="7"/>
  <c r="M267" i="7" a="1"/>
  <c r="M267" i="7" s="1"/>
  <c r="E268" i="7" a="1"/>
  <c r="E268" i="7" s="1"/>
  <c r="N268" i="7"/>
  <c r="B270" i="7"/>
  <c r="B271" i="7"/>
  <c r="L271" i="7" a="1"/>
  <c r="L271" i="7" s="1"/>
  <c r="M272" i="7" a="1"/>
  <c r="M272" i="7" s="1"/>
  <c r="F273" i="7" a="1"/>
  <c r="F273" i="7" s="1"/>
  <c r="N273" i="7"/>
  <c r="K433" i="7"/>
  <c r="M436" i="7" a="1"/>
  <c r="M436" i="7" s="1"/>
  <c r="K439" i="7"/>
  <c r="F451" i="7" a="1"/>
  <c r="F451" i="7" s="1"/>
  <c r="G453" i="7"/>
  <c r="M343" i="7" a="1"/>
  <c r="M343" i="7" s="1"/>
  <c r="B346" i="7"/>
  <c r="J348" i="7"/>
  <c r="K350" i="7"/>
  <c r="G357" i="7"/>
  <c r="J359" i="7"/>
  <c r="F361" i="7" a="1"/>
  <c r="F361" i="7" s="1"/>
  <c r="B365" i="7"/>
  <c r="N366" i="7"/>
  <c r="N368" i="7"/>
  <c r="L370" i="7" a="1"/>
  <c r="L370" i="7" s="1"/>
  <c r="M375" i="7" a="1"/>
  <c r="M375" i="7" s="1"/>
  <c r="J379" i="7"/>
  <c r="E381" i="7" a="1"/>
  <c r="E381" i="7" s="1"/>
  <c r="M382" i="7" a="1"/>
  <c r="M382" i="7" s="1"/>
  <c r="F384" i="7" a="1"/>
  <c r="F384" i="7" s="1"/>
  <c r="B386" i="7"/>
  <c r="G387" i="7"/>
  <c r="K388" i="7"/>
  <c r="E392" i="7" a="1"/>
  <c r="E392" i="7" s="1"/>
  <c r="F393" i="7" a="1"/>
  <c r="F393" i="7" s="1"/>
  <c r="J395" i="7"/>
  <c r="J396" i="7"/>
  <c r="L398" i="7" a="1"/>
  <c r="L398" i="7" s="1"/>
  <c r="B400" i="7"/>
  <c r="F403" i="7" a="1"/>
  <c r="F403" i="7" s="1"/>
  <c r="J407" i="7"/>
  <c r="M409" i="7" a="1"/>
  <c r="M409" i="7" s="1"/>
  <c r="B412" i="7"/>
  <c r="F414" i="7" a="1"/>
  <c r="F414" i="7" s="1"/>
  <c r="E415" i="7" a="1"/>
  <c r="E415" i="7" s="1"/>
  <c r="E416" i="7" a="1"/>
  <c r="E416" i="7" s="1"/>
  <c r="M420" i="7" a="1"/>
  <c r="M420" i="7" s="1"/>
  <c r="L421" i="7" a="1"/>
  <c r="L421" i="7" s="1"/>
  <c r="F422" i="7" a="1"/>
  <c r="F422" i="7" s="1"/>
  <c r="B423" i="7"/>
  <c r="L424" i="7" a="1"/>
  <c r="L424" i="7" s="1"/>
  <c r="G425" i="7"/>
  <c r="E426" i="7" a="1"/>
  <c r="E426" i="7" s="1"/>
  <c r="L427" i="7" a="1"/>
  <c r="L427" i="7" s="1"/>
  <c r="J428" i="7"/>
  <c r="M430" i="7" a="1"/>
  <c r="M430" i="7" s="1"/>
  <c r="J255" i="7"/>
  <c r="L257" i="7" a="1"/>
  <c r="L257" i="7" s="1"/>
  <c r="N261" i="7"/>
  <c r="F263" i="7" a="1"/>
  <c r="F263" i="7" s="1"/>
  <c r="B264" i="7"/>
  <c r="N264" i="7"/>
  <c r="L265" i="7" a="1"/>
  <c r="L265" i="7" s="1"/>
  <c r="B267" i="7"/>
  <c r="K268" i="7"/>
  <c r="G269" i="7"/>
  <c r="N270" i="7"/>
  <c r="J271" i="7"/>
  <c r="K274" i="7"/>
  <c r="G275" i="7"/>
  <c r="B276" i="7"/>
  <c r="K276" i="7"/>
  <c r="E277" i="7" a="1"/>
  <c r="E277" i="7" s="1"/>
  <c r="J278" i="7"/>
  <c r="M279" i="7" a="1"/>
  <c r="M279" i="7" s="1"/>
  <c r="B281" i="7"/>
  <c r="K281" i="7"/>
  <c r="L282" i="7" a="1"/>
  <c r="L282" i="7" s="1"/>
  <c r="G283" i="7"/>
  <c r="B285" i="7"/>
  <c r="L285" i="7" a="1"/>
  <c r="L285" i="7" s="1"/>
  <c r="M286" i="7" a="1"/>
  <c r="M286" i="7" s="1"/>
  <c r="E287" i="7" a="1"/>
  <c r="E287" i="7" s="1"/>
  <c r="G288" i="7"/>
  <c r="B289" i="7"/>
  <c r="K289" i="7"/>
  <c r="L290" i="7" a="1"/>
  <c r="L290" i="7" s="1"/>
  <c r="G291" i="7"/>
  <c r="G292" i="7"/>
  <c r="J293" i="7"/>
  <c r="L294" i="7" a="1"/>
  <c r="L294" i="7" s="1"/>
  <c r="E295" i="7" a="1"/>
  <c r="E295" i="7" s="1"/>
  <c r="F296" i="7" a="1"/>
  <c r="F296" i="7" s="1"/>
  <c r="J297" i="7"/>
  <c r="K298" i="7"/>
  <c r="E299" i="7" a="1"/>
  <c r="E299" i="7" s="1"/>
  <c r="F300" i="7" a="1"/>
  <c r="F300" i="7" s="1"/>
  <c r="K301" i="7"/>
  <c r="M302" i="7" a="1"/>
  <c r="M302" i="7" s="1"/>
  <c r="G303" i="7"/>
  <c r="G304" i="7"/>
  <c r="B305" i="7"/>
  <c r="L305" i="7" a="1"/>
  <c r="L305" i="7" s="1"/>
  <c r="M306" i="7" a="1"/>
  <c r="M306" i="7" s="1"/>
  <c r="G307" i="7"/>
  <c r="G308" i="7"/>
  <c r="B309" i="7"/>
  <c r="L309" i="7" a="1"/>
  <c r="L309" i="7" s="1"/>
  <c r="M310" i="7" a="1"/>
  <c r="M310" i="7" s="1"/>
  <c r="G311" i="7"/>
  <c r="G312" i="7"/>
  <c r="B313" i="7"/>
  <c r="L313" i="7" a="1"/>
  <c r="L313" i="7" s="1"/>
  <c r="L314" i="7" a="1"/>
  <c r="L314" i="7" s="1"/>
  <c r="F315" i="7" a="1"/>
  <c r="F315" i="7" s="1"/>
  <c r="N315" i="7"/>
  <c r="K317" i="7"/>
  <c r="L318" i="7" a="1"/>
  <c r="L318" i="7" s="1"/>
  <c r="F319" i="7" a="1"/>
  <c r="F319" i="7" s="1"/>
  <c r="N319" i="7"/>
  <c r="F320" i="7" a="1"/>
  <c r="F320" i="7" s="1"/>
  <c r="J321" i="7"/>
  <c r="K322" i="7"/>
  <c r="E323" i="7" a="1"/>
  <c r="E323" i="7" s="1"/>
  <c r="F324" i="7" a="1"/>
  <c r="F324" i="7" s="1"/>
  <c r="J325" i="7"/>
  <c r="K326" i="7"/>
  <c r="E327" i="7" a="1"/>
  <c r="E327" i="7" s="1"/>
  <c r="N328" i="7"/>
  <c r="B330" i="7"/>
  <c r="K330" i="7"/>
  <c r="E331" i="7" a="1"/>
  <c r="E331" i="7" s="1"/>
  <c r="F332" i="7" a="1"/>
  <c r="F332" i="7" s="1"/>
  <c r="K333" i="7"/>
  <c r="M334" i="7" a="1"/>
  <c r="M334" i="7" s="1"/>
  <c r="G335" i="7"/>
  <c r="J339" i="7"/>
  <c r="K340" i="7"/>
  <c r="E341" i="7" a="1"/>
  <c r="E341" i="7" s="1"/>
  <c r="E431" i="7" a="1"/>
  <c r="E431" i="7" s="1"/>
  <c r="E434" i="7" a="1"/>
  <c r="E434" i="7" s="1"/>
  <c r="E437" i="7" a="1"/>
  <c r="E437" i="7" s="1"/>
  <c r="F447" i="7" a="1"/>
  <c r="F447" i="7" s="1"/>
  <c r="N451" i="7"/>
  <c r="E344" i="7" a="1"/>
  <c r="E344" i="7" s="1"/>
  <c r="M346" i="7" a="1"/>
  <c r="M346" i="7" s="1"/>
  <c r="B349" i="7"/>
  <c r="E351" i="7" a="1"/>
  <c r="E351" i="7" s="1"/>
  <c r="N355" i="7"/>
  <c r="M357" i="7" a="1"/>
  <c r="M357" i="7" s="1"/>
  <c r="L359" i="7" a="1"/>
  <c r="L359" i="7" s="1"/>
  <c r="K363" i="7"/>
  <c r="K365" i="7"/>
  <c r="K372" i="7"/>
  <c r="E374" i="7" a="1"/>
  <c r="E374" i="7" s="1"/>
  <c r="B376" i="7"/>
  <c r="M377" i="7" a="1"/>
  <c r="M377" i="7" s="1"/>
  <c r="K379" i="7"/>
  <c r="F381" i="7" a="1"/>
  <c r="F381" i="7" s="1"/>
  <c r="L384" i="7" a="1"/>
  <c r="L384" i="7" s="1"/>
  <c r="L388" i="7" a="1"/>
  <c r="L388" i="7" s="1"/>
  <c r="E391" i="7" a="1"/>
  <c r="E391" i="7" s="1"/>
  <c r="F392" i="7" a="1"/>
  <c r="F392" i="7" s="1"/>
  <c r="G393" i="7"/>
  <c r="J394" i="7"/>
  <c r="L396" i="7" a="1"/>
  <c r="L396" i="7" s="1"/>
  <c r="N397" i="7"/>
  <c r="N398" i="7"/>
  <c r="E402" i="7" a="1"/>
  <c r="E402" i="7" s="1"/>
  <c r="G403" i="7"/>
  <c r="G404" i="7"/>
  <c r="J405" i="7"/>
  <c r="M406" i="7" a="1"/>
  <c r="M406" i="7" s="1"/>
  <c r="N408" i="7"/>
  <c r="N409" i="7"/>
  <c r="B411" i="7"/>
  <c r="E412" i="7" a="1"/>
  <c r="E412" i="7" s="1"/>
  <c r="F413" i="7" a="1"/>
  <c r="F413" i="7" s="1"/>
  <c r="F415" i="7" a="1"/>
  <c r="F415" i="7" s="1"/>
  <c r="F416" i="7" a="1"/>
  <c r="F416" i="7" s="1"/>
  <c r="F417" i="7" a="1"/>
  <c r="F417" i="7" s="1"/>
  <c r="E419" i="7" a="1"/>
  <c r="E419" i="7" s="1"/>
  <c r="B420" i="7"/>
  <c r="G422" i="7"/>
  <c r="E423" i="7" a="1"/>
  <c r="E423" i="7" s="1"/>
  <c r="B424" i="7"/>
  <c r="K425" i="7"/>
  <c r="F426" i="7" a="1"/>
  <c r="F426" i="7" s="1"/>
  <c r="B427" i="7"/>
  <c r="N427" i="7"/>
  <c r="K428" i="7"/>
  <c r="E429" i="7" a="1"/>
  <c r="E429" i="7" s="1"/>
  <c r="K255" i="7"/>
  <c r="B257" i="7"/>
  <c r="F258" i="7" a="1"/>
  <c r="F258" i="7" s="1"/>
  <c r="B259" i="7"/>
  <c r="M259" i="7" a="1"/>
  <c r="M259" i="7" s="1"/>
  <c r="J260" i="7"/>
  <c r="E261" i="7" a="1"/>
  <c r="E261" i="7" s="1"/>
  <c r="M262" i="7" a="1"/>
  <c r="M262" i="7" s="1"/>
  <c r="G263" i="7"/>
  <c r="B265" i="7"/>
  <c r="M265" i="7" a="1"/>
  <c r="M265" i="7" s="1"/>
  <c r="F266" i="7" a="1"/>
  <c r="F266" i="7" s="1"/>
  <c r="F267" i="7" a="1"/>
  <c r="F267" i="7" s="1"/>
  <c r="B268" i="7"/>
  <c r="K269" i="7"/>
  <c r="E270" i="7" a="1"/>
  <c r="E270" i="7" s="1"/>
  <c r="M271" i="7" a="1"/>
  <c r="M271" i="7" s="1"/>
  <c r="G272" i="7"/>
  <c r="L274" i="7" a="1"/>
  <c r="L274" i="7" s="1"/>
  <c r="L276" i="7" a="1"/>
  <c r="L276" i="7" s="1"/>
  <c r="F277" i="7" a="1"/>
  <c r="F277" i="7" s="1"/>
  <c r="K278" i="7"/>
  <c r="L281" i="7" a="1"/>
  <c r="L281" i="7" s="1"/>
  <c r="M282" i="7" a="1"/>
  <c r="M282" i="7" s="1"/>
  <c r="B284" i="7"/>
  <c r="J284" i="7"/>
  <c r="E286" i="7" a="1"/>
  <c r="E286" i="7" s="1"/>
  <c r="F287" i="7" a="1"/>
  <c r="F287" i="7" s="1"/>
  <c r="N287" i="7"/>
  <c r="L289" i="7" a="1"/>
  <c r="L289" i="7" s="1"/>
  <c r="M290" i="7" a="1"/>
  <c r="M290" i="7" s="1"/>
  <c r="B292" i="7"/>
  <c r="B293" i="7"/>
  <c r="K293" i="7"/>
  <c r="M294" i="7" a="1"/>
  <c r="M294" i="7" s="1"/>
  <c r="F295" i="7" a="1"/>
  <c r="F295" i="7" s="1"/>
  <c r="N295" i="7"/>
  <c r="K297" i="7"/>
  <c r="L298" i="7" a="1"/>
  <c r="L298" i="7" s="1"/>
  <c r="F299" i="7" a="1"/>
  <c r="F299" i="7" s="1"/>
  <c r="N299" i="7"/>
  <c r="G300" i="7"/>
  <c r="B301" i="7"/>
  <c r="L301" i="7" a="1"/>
  <c r="L301" i="7" s="1"/>
  <c r="N302" i="7"/>
  <c r="B304" i="7"/>
  <c r="E306" i="7" a="1"/>
  <c r="E306" i="7" s="1"/>
  <c r="N306" i="7"/>
  <c r="B308" i="7"/>
  <c r="E310" i="7" a="1"/>
  <c r="E310" i="7" s="1"/>
  <c r="N310" i="7"/>
  <c r="B312" i="7"/>
  <c r="E314" i="7" a="1"/>
  <c r="E314" i="7" s="1"/>
  <c r="M314" i="7" a="1"/>
  <c r="M314" i="7" s="1"/>
  <c r="G315" i="7"/>
  <c r="G316" i="7"/>
  <c r="B317" i="7"/>
  <c r="L317" i="7" a="1"/>
  <c r="L317" i="7" s="1"/>
  <c r="M318" i="7" a="1"/>
  <c r="M318" i="7" s="1"/>
  <c r="G319" i="7"/>
  <c r="K321" i="7"/>
  <c r="L322" i="7" a="1"/>
  <c r="L322" i="7" s="1"/>
  <c r="F323" i="7" a="1"/>
  <c r="F323" i="7" s="1"/>
  <c r="N323" i="7"/>
  <c r="K325" i="7"/>
  <c r="L326" i="7" a="1"/>
  <c r="L326" i="7" s="1"/>
  <c r="F327" i="7" a="1"/>
  <c r="F327" i="7" s="1"/>
  <c r="N327" i="7"/>
  <c r="F328" i="7" a="1"/>
  <c r="F328" i="7" s="1"/>
  <c r="J329" i="7"/>
  <c r="L330" i="7" a="1"/>
  <c r="L330" i="7" s="1"/>
  <c r="F331" i="7" a="1"/>
  <c r="F331" i="7" s="1"/>
  <c r="N331" i="7"/>
  <c r="G332" i="7"/>
  <c r="B333" i="7"/>
  <c r="L333" i="7" a="1"/>
  <c r="L333" i="7" s="1"/>
  <c r="N434" i="7"/>
  <c r="E452" i="7" a="1"/>
  <c r="E452" i="7" s="1"/>
  <c r="F454" i="7" a="1"/>
  <c r="F454" i="7" s="1"/>
  <c r="N344" i="7"/>
  <c r="G349" i="7"/>
  <c r="L351" i="7" a="1"/>
  <c r="L351" i="7" s="1"/>
  <c r="F356" i="7" a="1"/>
  <c r="F356" i="7" s="1"/>
  <c r="E358" i="7" a="1"/>
  <c r="E358" i="7" s="1"/>
  <c r="B360" i="7"/>
  <c r="N363" i="7"/>
  <c r="M367" i="7" a="1"/>
  <c r="M367" i="7" s="1"/>
  <c r="F371" i="7" a="1"/>
  <c r="F371" i="7" s="1"/>
  <c r="N372" i="7"/>
  <c r="L374" i="7" a="1"/>
  <c r="L374" i="7" s="1"/>
  <c r="L376" i="7" a="1"/>
  <c r="L376" i="7" s="1"/>
  <c r="F378" i="7" a="1"/>
  <c r="F378" i="7" s="1"/>
  <c r="G383" i="7"/>
  <c r="B385" i="7"/>
  <c r="K386" i="7"/>
  <c r="N387" i="7"/>
  <c r="B389" i="7"/>
  <c r="B432" i="7"/>
  <c r="B435" i="7"/>
  <c r="M440" i="7" a="1"/>
  <c r="M440" i="7" s="1"/>
  <c r="K443" i="7"/>
  <c r="M445" i="7" a="1"/>
  <c r="M445" i="7" s="1"/>
  <c r="N447" i="7"/>
  <c r="F452" i="7" a="1"/>
  <c r="F452" i="7" s="1"/>
  <c r="J454" i="7"/>
  <c r="E347" i="7" a="1"/>
  <c r="E347" i="7" s="1"/>
  <c r="J349" i="7"/>
  <c r="F354" i="7" a="1"/>
  <c r="F354" i="7" s="1"/>
  <c r="L356" i="7" a="1"/>
  <c r="L356" i="7" s="1"/>
  <c r="G358" i="7"/>
  <c r="E360" i="7" a="1"/>
  <c r="E360" i="7" s="1"/>
  <c r="F364" i="7" a="1"/>
  <c r="F364" i="7" s="1"/>
  <c r="B366" i="7"/>
  <c r="N367" i="7"/>
  <c r="J369" i="7"/>
  <c r="G371" i="7"/>
  <c r="G373" i="7"/>
  <c r="N374" i="7"/>
  <c r="M376" i="7" a="1"/>
  <c r="M376" i="7" s="1"/>
  <c r="E380" i="7" a="1"/>
  <c r="E380" i="7" s="1"/>
  <c r="K383" i="7"/>
  <c r="E385" i="7" a="1"/>
  <c r="E385" i="7" s="1"/>
  <c r="L386" i="7" a="1"/>
  <c r="L386" i="7" s="1"/>
  <c r="E389" i="7" a="1"/>
  <c r="E389" i="7" s="1"/>
  <c r="G390" i="7"/>
  <c r="M391" i="7" a="1"/>
  <c r="M391" i="7" s="1"/>
  <c r="N393" i="7"/>
  <c r="B395" i="7"/>
  <c r="E399" i="7" a="1"/>
  <c r="E399" i="7" s="1"/>
  <c r="K400" i="7"/>
  <c r="J401" i="7"/>
  <c r="M403" i="7" a="1"/>
  <c r="M403" i="7" s="1"/>
  <c r="B407" i="7"/>
  <c r="E408" i="7" a="1"/>
  <c r="E408" i="7" s="1"/>
  <c r="G410" i="7"/>
  <c r="K411" i="7"/>
  <c r="L412" i="7" a="1"/>
  <c r="L412" i="7" s="1"/>
  <c r="M413" i="7" a="1"/>
  <c r="M413" i="7" s="1"/>
  <c r="M414" i="7" a="1"/>
  <c r="M414" i="7" s="1"/>
  <c r="M415" i="7" a="1"/>
  <c r="M415" i="7" s="1"/>
  <c r="M416" i="7" a="1"/>
  <c r="M416" i="7" s="1"/>
  <c r="L417" i="7" a="1"/>
  <c r="L417" i="7" s="1"/>
  <c r="L418" i="7" a="1"/>
  <c r="L418" i="7" s="1"/>
  <c r="J419" i="7"/>
  <c r="M422" i="7" a="1"/>
  <c r="M422" i="7" s="1"/>
  <c r="B425" i="7"/>
  <c r="N425" i="7"/>
  <c r="J426" i="7"/>
  <c r="G427" i="7"/>
  <c r="K429" i="7"/>
  <c r="F430" i="7" a="1"/>
  <c r="F430" i="7" s="1"/>
  <c r="B255" i="7"/>
  <c r="J256" i="7"/>
  <c r="E257" i="7" a="1"/>
  <c r="E257" i="7" s="1"/>
  <c r="J258" i="7"/>
  <c r="E259" i="7" a="1"/>
  <c r="E259" i="7" s="1"/>
  <c r="E262" i="7" a="1"/>
  <c r="E262" i="7" s="1"/>
  <c r="K263" i="7"/>
  <c r="E265" i="7" a="1"/>
  <c r="E265" i="7" s="1"/>
  <c r="L266" i="7" a="1"/>
  <c r="L266" i="7" s="1"/>
  <c r="J267" i="7"/>
  <c r="B269" i="7"/>
  <c r="G270" i="7"/>
  <c r="E271" i="7" a="1"/>
  <c r="E271" i="7" s="1"/>
  <c r="L272" i="7" a="1"/>
  <c r="L272" i="7" s="1"/>
  <c r="J273" i="7"/>
  <c r="F276" i="7" a="1"/>
  <c r="F276" i="7" s="1"/>
  <c r="K277" i="7"/>
  <c r="G279" i="7"/>
  <c r="M280" i="7" a="1"/>
  <c r="M280" i="7" s="1"/>
  <c r="F281" i="7" a="1"/>
  <c r="F281" i="7" s="1"/>
  <c r="N281" i="7"/>
  <c r="F282" i="7" a="1"/>
  <c r="F282" i="7" s="1"/>
  <c r="B283" i="7"/>
  <c r="L283" i="7" a="1"/>
  <c r="L283" i="7" s="1"/>
  <c r="M284" i="7" a="1"/>
  <c r="M284" i="7" s="1"/>
  <c r="G285" i="7"/>
  <c r="G286" i="7"/>
  <c r="J287" i="7"/>
  <c r="M288" i="7" a="1"/>
  <c r="M288" i="7" s="1"/>
  <c r="F289" i="7" a="1"/>
  <c r="F289" i="7" s="1"/>
  <c r="N289" i="7"/>
  <c r="B291" i="7"/>
  <c r="L291" i="7" a="1"/>
  <c r="L291" i="7" s="1"/>
  <c r="F293" i="7" a="1"/>
  <c r="F293" i="7" s="1"/>
  <c r="N293" i="7"/>
  <c r="J295" i="7"/>
  <c r="K296" i="7"/>
  <c r="E297" i="7" a="1"/>
  <c r="E297" i="7" s="1"/>
  <c r="J299" i="7"/>
  <c r="L300" i="7" a="1"/>
  <c r="L300" i="7" s="1"/>
  <c r="F301" i="7" a="1"/>
  <c r="F301" i="7" s="1"/>
  <c r="N301" i="7"/>
  <c r="G302" i="7"/>
  <c r="B303" i="7"/>
  <c r="L303" i="7" a="1"/>
  <c r="L303" i="7" s="1"/>
  <c r="M304" i="7" a="1"/>
  <c r="M304" i="7" s="1"/>
  <c r="G305" i="7"/>
  <c r="G306" i="7"/>
  <c r="B307" i="7"/>
  <c r="L307" i="7" a="1"/>
  <c r="L307" i="7" s="1"/>
  <c r="M308" i="7" a="1"/>
  <c r="M308" i="7" s="1"/>
  <c r="G309" i="7"/>
  <c r="G310" i="7"/>
  <c r="B311" i="7"/>
  <c r="L311" i="7" a="1"/>
  <c r="L311" i="7" s="1"/>
  <c r="N435" i="7"/>
  <c r="L441" i="7" a="1"/>
  <c r="L441" i="7" s="1"/>
  <c r="E446" i="7" a="1"/>
  <c r="E446" i="7" s="1"/>
  <c r="G448" i="7"/>
  <c r="B343" i="7"/>
  <c r="L345" i="7" a="1"/>
  <c r="L345" i="7" s="1"/>
  <c r="B350" i="7"/>
  <c r="F352" i="7" a="1"/>
  <c r="F352" i="7" s="1"/>
  <c r="M356" i="7" a="1"/>
  <c r="M356" i="7" s="1"/>
  <c r="J364" i="7"/>
  <c r="B368" i="7"/>
  <c r="B370" i="7"/>
  <c r="N376" i="7"/>
  <c r="N378" i="7"/>
  <c r="J380" i="7"/>
  <c r="M383" i="7" a="1"/>
  <c r="M383" i="7" s="1"/>
  <c r="F385" i="7" a="1"/>
  <c r="F385" i="7" s="1"/>
  <c r="N386" i="7"/>
  <c r="B439" i="7"/>
  <c r="E444" i="7" a="1"/>
  <c r="E444" i="7" s="1"/>
  <c r="F446" i="7" a="1"/>
  <c r="F446" i="7" s="1"/>
  <c r="K448" i="7"/>
  <c r="G343" i="7"/>
  <c r="M345" i="7" a="1"/>
  <c r="M345" i="7" s="1"/>
  <c r="N347" i="7"/>
  <c r="G352" i="7"/>
  <c r="B355" i="7"/>
  <c r="B357" i="7"/>
  <c r="M360" i="7" a="1"/>
  <c r="M360" i="7" s="1"/>
  <c r="K364" i="7"/>
  <c r="K366" i="7"/>
  <c r="F368" i="7" a="1"/>
  <c r="F368" i="7" s="1"/>
  <c r="N371" i="7"/>
  <c r="L373" i="7" a="1"/>
  <c r="L373" i="7" s="1"/>
  <c r="G375" i="7"/>
  <c r="L380" i="7" a="1"/>
  <c r="L380" i="7" s="1"/>
  <c r="E382" i="7" a="1"/>
  <c r="E382" i="7" s="1"/>
  <c r="J385" i="7"/>
  <c r="F388" i="7" a="1"/>
  <c r="F388" i="7" s="1"/>
  <c r="K389" i="7"/>
  <c r="G436" i="7"/>
  <c r="K444" i="7"/>
  <c r="M446" i="7" a="1"/>
  <c r="M446" i="7" s="1"/>
  <c r="N448" i="7"/>
  <c r="E451" i="7" a="1"/>
  <c r="E451" i="7" s="1"/>
  <c r="F453" i="7" a="1"/>
  <c r="F453" i="7" s="1"/>
  <c r="J343" i="7"/>
  <c r="J350" i="7"/>
  <c r="N352" i="7"/>
  <c r="F357" i="7" a="1"/>
  <c r="F357" i="7" s="1"/>
  <c r="B359" i="7"/>
  <c r="L366" i="7" a="1"/>
  <c r="L366" i="7" s="1"/>
  <c r="E370" i="7" a="1"/>
  <c r="E370" i="7" s="1"/>
  <c r="F372" i="7" a="1"/>
  <c r="F372" i="7" s="1"/>
  <c r="K375" i="7"/>
  <c r="F377" i="7" a="1"/>
  <c r="F377" i="7" s="1"/>
  <c r="B381" i="7"/>
  <c r="J382" i="7"/>
  <c r="K385" i="7"/>
  <c r="J388" i="7"/>
  <c r="M389" i="7" a="1"/>
  <c r="M389" i="7" s="1"/>
  <c r="F445" i="7" a="1"/>
  <c r="F445" i="7" s="1"/>
  <c r="F351" i="7" a="1"/>
  <c r="F351" i="7" s="1"/>
  <c r="F367" i="7" a="1"/>
  <c r="F367" i="7" s="1"/>
  <c r="L381" i="7" a="1"/>
  <c r="L381" i="7" s="1"/>
  <c r="E390" i="7" a="1"/>
  <c r="E390" i="7" s="1"/>
  <c r="B392" i="7"/>
  <c r="B394" i="7"/>
  <c r="N395" i="7"/>
  <c r="M402" i="7" a="1"/>
  <c r="M402" i="7" s="1"/>
  <c r="E406" i="7" a="1"/>
  <c r="E406" i="7" s="1"/>
  <c r="J409" i="7"/>
  <c r="L411" i="7" a="1"/>
  <c r="L411" i="7" s="1"/>
  <c r="J413" i="7"/>
  <c r="K416" i="7"/>
  <c r="B418" i="7"/>
  <c r="M419" i="7" a="1"/>
  <c r="M419" i="7" s="1"/>
  <c r="B421" i="7"/>
  <c r="G423" i="7"/>
  <c r="K424" i="7"/>
  <c r="E428" i="7" a="1"/>
  <c r="E428" i="7" s="1"/>
  <c r="J429" i="7"/>
  <c r="L430" i="7" a="1"/>
  <c r="L430" i="7" s="1"/>
  <c r="B256" i="7"/>
  <c r="E260" i="7" a="1"/>
  <c r="E260" i="7" s="1"/>
  <c r="L261" i="7" a="1"/>
  <c r="L261" i="7" s="1"/>
  <c r="N263" i="7"/>
  <c r="E266" i="7" a="1"/>
  <c r="E266" i="7" s="1"/>
  <c r="K267" i="7"/>
  <c r="M268" i="7" a="1"/>
  <c r="M268" i="7" s="1"/>
  <c r="F272" i="7" a="1"/>
  <c r="F272" i="7" s="1"/>
  <c r="L273" i="7" a="1"/>
  <c r="L273" i="7" s="1"/>
  <c r="M274" i="7" a="1"/>
  <c r="M274" i="7" s="1"/>
  <c r="N275" i="7"/>
  <c r="N276" i="7"/>
  <c r="M277" i="7" a="1"/>
  <c r="M277" i="7" s="1"/>
  <c r="N278" i="7"/>
  <c r="N279" i="7"/>
  <c r="J282" i="7"/>
  <c r="K284" i="7"/>
  <c r="J285" i="7"/>
  <c r="F286" i="7" a="1"/>
  <c r="F286" i="7" s="1"/>
  <c r="N291" i="7"/>
  <c r="M292" i="7" a="1"/>
  <c r="M292" i="7" s="1"/>
  <c r="M293" i="7" a="1"/>
  <c r="M293" i="7" s="1"/>
  <c r="E296" i="7" a="1"/>
  <c r="E296" i="7" s="1"/>
  <c r="F297" i="7" a="1"/>
  <c r="F297" i="7" s="1"/>
  <c r="B299" i="7"/>
  <c r="B300" i="7"/>
  <c r="K304" i="7"/>
  <c r="K305" i="7"/>
  <c r="J307" i="7"/>
  <c r="F308" i="7" a="1"/>
  <c r="F308" i="7" s="1"/>
  <c r="F309" i="7" a="1"/>
  <c r="F309" i="7" s="1"/>
  <c r="N312" i="7"/>
  <c r="K313" i="7"/>
  <c r="F314" i="7" a="1"/>
  <c r="F314" i="7" s="1"/>
  <c r="B315" i="7"/>
  <c r="J316" i="7"/>
  <c r="G317" i="7"/>
  <c r="L319" i="7" a="1"/>
  <c r="L319" i="7" s="1"/>
  <c r="N321" i="7"/>
  <c r="N324" i="7"/>
  <c r="M325" i="7" a="1"/>
  <c r="M325" i="7" s="1"/>
  <c r="B328" i="7"/>
  <c r="K328" i="7"/>
  <c r="G329" i="7"/>
  <c r="M331" i="7" a="1"/>
  <c r="M331" i="7" s="1"/>
  <c r="J332" i="7"/>
  <c r="G333" i="7"/>
  <c r="N334" i="7"/>
  <c r="J335" i="7"/>
  <c r="N336" i="7"/>
  <c r="J337" i="7"/>
  <c r="M338" i="7" a="1"/>
  <c r="M338" i="7" s="1"/>
  <c r="K339" i="7"/>
  <c r="N340" i="7"/>
  <c r="K341" i="7"/>
  <c r="L342" i="7" a="1"/>
  <c r="L342" i="7" s="1"/>
  <c r="G447" i="7"/>
  <c r="M353" i="7" a="1"/>
  <c r="M353" i="7" s="1"/>
  <c r="K390" i="7"/>
  <c r="G392" i="7"/>
  <c r="J397" i="7"/>
  <c r="J399" i="7"/>
  <c r="N402" i="7"/>
  <c r="M404" i="7" a="1"/>
  <c r="M404" i="7" s="1"/>
  <c r="G406" i="7"/>
  <c r="F408" i="7" a="1"/>
  <c r="F408" i="7" s="1"/>
  <c r="F418" i="7" a="1"/>
  <c r="F418" i="7" s="1"/>
  <c r="E422" i="7" a="1"/>
  <c r="E422" i="7" s="1"/>
  <c r="J423" i="7"/>
  <c r="B426" i="7"/>
  <c r="L429" i="7" a="1"/>
  <c r="L429" i="7" s="1"/>
  <c r="N430" i="7"/>
  <c r="J259" i="7"/>
  <c r="K260" i="7"/>
  <c r="N262" i="7"/>
  <c r="F265" i="7" a="1"/>
  <c r="F265" i="7" s="1"/>
  <c r="L267" i="7" a="1"/>
  <c r="L267" i="7" s="1"/>
  <c r="F271" i="7" a="1"/>
  <c r="F271" i="7" s="1"/>
  <c r="N274" i="7"/>
  <c r="B280" i="7"/>
  <c r="N282" i="7"/>
  <c r="L284" i="7" a="1"/>
  <c r="L284" i="7" s="1"/>
  <c r="K285" i="7"/>
  <c r="G287" i="7"/>
  <c r="E288" i="7" a="1"/>
  <c r="E288" i="7" s="1"/>
  <c r="E289" i="7" a="1"/>
  <c r="E289" i="7" s="1"/>
  <c r="B290" i="7"/>
  <c r="N292" i="7"/>
  <c r="J294" i="7"/>
  <c r="K295" i="7"/>
  <c r="G296" i="7"/>
  <c r="G297" i="7"/>
  <c r="E298" i="7" a="1"/>
  <c r="E298" i="7" s="1"/>
  <c r="B302" i="7"/>
  <c r="N303" i="7"/>
  <c r="N304" i="7"/>
  <c r="J306" i="7"/>
  <c r="K307" i="7"/>
  <c r="F310" i="7" a="1"/>
  <c r="F310" i="7" s="1"/>
  <c r="B316" i="7"/>
  <c r="L316" i="7" a="1"/>
  <c r="L316" i="7" s="1"/>
  <c r="E318" i="7" a="1"/>
  <c r="E318" i="7" s="1"/>
  <c r="M319" i="7" a="1"/>
  <c r="M319" i="7" s="1"/>
  <c r="G320" i="7"/>
  <c r="E321" i="7" a="1"/>
  <c r="E321" i="7" s="1"/>
  <c r="M322" i="7" a="1"/>
  <c r="M322" i="7" s="1"/>
  <c r="J323" i="7"/>
  <c r="B325" i="7"/>
  <c r="G326" i="7"/>
  <c r="G327" i="7"/>
  <c r="L328" i="7" a="1"/>
  <c r="L328" i="7" s="1"/>
  <c r="L329" i="7" a="1"/>
  <c r="L329" i="7" s="1"/>
  <c r="E330" i="7" a="1"/>
  <c r="E330" i="7" s="1"/>
  <c r="B331" i="7"/>
  <c r="L332" i="7" a="1"/>
  <c r="L332" i="7" s="1"/>
  <c r="K335" i="7"/>
  <c r="K337" i="7"/>
  <c r="L339" i="7" a="1"/>
  <c r="L339" i="7" s="1"/>
  <c r="L341" i="7" a="1"/>
  <c r="L341" i="7" s="1"/>
  <c r="M342" i="7" a="1"/>
  <c r="M342" i="7" s="1"/>
  <c r="B254" i="7"/>
  <c r="E371" i="7" a="1"/>
  <c r="E371" i="7" s="1"/>
  <c r="M384" i="7" a="1"/>
  <c r="M384" i="7" s="1"/>
  <c r="J392" i="7"/>
  <c r="G394" i="7"/>
  <c r="K399" i="7"/>
  <c r="E401" i="7" a="1"/>
  <c r="E401" i="7" s="1"/>
  <c r="F410" i="7" a="1"/>
  <c r="F410" i="7" s="1"/>
  <c r="K415" i="7"/>
  <c r="N416" i="7"/>
  <c r="J418" i="7"/>
  <c r="N419" i="7"/>
  <c r="F421" i="7" a="1"/>
  <c r="F421" i="7" s="1"/>
  <c r="K423" i="7"/>
  <c r="L428" i="7" a="1"/>
  <c r="L428" i="7" s="1"/>
  <c r="G257" i="7"/>
  <c r="G258" i="7"/>
  <c r="K259" i="7"/>
  <c r="L260" i="7" a="1"/>
  <c r="L260" i="7" s="1"/>
  <c r="G265" i="7"/>
  <c r="K266" i="7"/>
  <c r="N267" i="7"/>
  <c r="G271" i="7"/>
  <c r="K272" i="7"/>
  <c r="M273" i="7" a="1"/>
  <c r="M273" i="7" s="1"/>
  <c r="B275" i="7"/>
  <c r="N283" i="7"/>
  <c r="N284" i="7"/>
  <c r="J286" i="7"/>
  <c r="F288" i="7" a="1"/>
  <c r="F288" i="7" s="1"/>
  <c r="G289" i="7"/>
  <c r="E290" i="7" a="1"/>
  <c r="E290" i="7" s="1"/>
  <c r="F298" i="7" a="1"/>
  <c r="F298" i="7" s="1"/>
  <c r="G299" i="7"/>
  <c r="E301" i="7" a="1"/>
  <c r="E301" i="7" s="1"/>
  <c r="N305" i="7"/>
  <c r="K306" i="7"/>
  <c r="J308" i="7"/>
  <c r="J309" i="7"/>
  <c r="M372" i="7" a="1"/>
  <c r="M372" i="7" s="1"/>
  <c r="F386" i="7" a="1"/>
  <c r="F386" i="7" s="1"/>
  <c r="N390" i="7"/>
  <c r="L394" i="7" a="1"/>
  <c r="L394" i="7" s="1"/>
  <c r="G396" i="7"/>
  <c r="K401" i="7"/>
  <c r="N406" i="7"/>
  <c r="J408" i="7"/>
  <c r="J410" i="7"/>
  <c r="L415" i="7" a="1"/>
  <c r="L415" i="7" s="1"/>
  <c r="B417" i="7"/>
  <c r="G421" i="7"/>
  <c r="L422" i="7" a="1"/>
  <c r="L422" i="7" s="1"/>
  <c r="N423" i="7"/>
  <c r="G426" i="7"/>
  <c r="J427" i="7"/>
  <c r="N429" i="7"/>
  <c r="F255" i="7" a="1"/>
  <c r="F255" i="7" s="1"/>
  <c r="G256" i="7"/>
  <c r="L259" i="7" a="1"/>
  <c r="L259" i="7" s="1"/>
  <c r="N260" i="7"/>
  <c r="B262" i="7"/>
  <c r="B263" i="7"/>
  <c r="G264" i="7"/>
  <c r="K265" i="7"/>
  <c r="M266" i="7" a="1"/>
  <c r="M266" i="7" s="1"/>
  <c r="E269" i="7" a="1"/>
  <c r="E269" i="7" s="1"/>
  <c r="F270" i="7" a="1"/>
  <c r="F270" i="7" s="1"/>
  <c r="E275" i="7" a="1"/>
  <c r="E275" i="7" s="1"/>
  <c r="E279" i="7" a="1"/>
  <c r="E279" i="7" s="1"/>
  <c r="E280" i="7" a="1"/>
  <c r="E280" i="7" s="1"/>
  <c r="E281" i="7" a="1"/>
  <c r="E281" i="7" s="1"/>
  <c r="B282" i="7"/>
  <c r="N285" i="7"/>
  <c r="K286" i="7"/>
  <c r="K287" i="7"/>
  <c r="J288" i="7"/>
  <c r="F290" i="7" a="1"/>
  <c r="F290" i="7" s="1"/>
  <c r="F291" i="7" a="1"/>
  <c r="F291" i="7" s="1"/>
  <c r="E292" i="7" a="1"/>
  <c r="E292" i="7" s="1"/>
  <c r="B294" i="7"/>
  <c r="N294" i="7"/>
  <c r="M295" i="7" a="1"/>
  <c r="M295" i="7" s="1"/>
  <c r="L296" i="7" a="1"/>
  <c r="L296" i="7" s="1"/>
  <c r="G298" i="7"/>
  <c r="E300" i="7" a="1"/>
  <c r="E300" i="7" s="1"/>
  <c r="G301" i="7"/>
  <c r="E302" i="7" a="1"/>
  <c r="E302" i="7" s="1"/>
  <c r="B306" i="7"/>
  <c r="K308" i="7"/>
  <c r="K309" i="7"/>
  <c r="F434" i="7" a="1"/>
  <c r="F434" i="7" s="1"/>
  <c r="B454" i="7"/>
  <c r="M359" i="7" a="1"/>
  <c r="M359" i="7" s="1"/>
  <c r="K374" i="7"/>
  <c r="M387" i="7" a="1"/>
  <c r="M387" i="7" s="1"/>
  <c r="F391" i="7" a="1"/>
  <c r="F391" i="7" s="1"/>
  <c r="G398" i="7"/>
  <c r="M401" i="7" a="1"/>
  <c r="M401" i="7" s="1"/>
  <c r="G405" i="7"/>
  <c r="K410" i="7"/>
  <c r="J412" i="7"/>
  <c r="N415" i="7"/>
  <c r="G417" i="7"/>
  <c r="G420" i="7"/>
  <c r="K421" i="7"/>
  <c r="K427" i="7"/>
  <c r="B429" i="7"/>
  <c r="G255" i="7"/>
  <c r="J257" i="7"/>
  <c r="K258" i="7"/>
  <c r="E263" i="7" a="1"/>
  <c r="E263" i="7" s="1"/>
  <c r="J264" i="7"/>
  <c r="N266" i="7"/>
  <c r="F269" i="7" a="1"/>
  <c r="F269" i="7" s="1"/>
  <c r="L270" i="7" a="1"/>
  <c r="L270" i="7" s="1"/>
  <c r="F275" i="7" a="1"/>
  <c r="F275" i="7" s="1"/>
  <c r="G277" i="7"/>
  <c r="E278" i="7" a="1"/>
  <c r="E278" i="7" s="1"/>
  <c r="F279" i="7" a="1"/>
  <c r="F279" i="7" s="1"/>
  <c r="F280" i="7" a="1"/>
  <c r="F280" i="7" s="1"/>
  <c r="G281" i="7"/>
  <c r="B286" i="7"/>
  <c r="N286" i="7"/>
  <c r="K288" i="7"/>
  <c r="J289" i="7"/>
  <c r="G290" i="7"/>
  <c r="J291" i="7"/>
  <c r="F292" i="7" a="1"/>
  <c r="F292" i="7" s="1"/>
  <c r="E293" i="7" a="1"/>
  <c r="E293" i="7" s="1"/>
  <c r="M296" i="7" a="1"/>
  <c r="M296" i="7" s="1"/>
  <c r="M297" i="7" a="1"/>
  <c r="M297" i="7" s="1"/>
  <c r="K299" i="7"/>
  <c r="F302" i="7" a="1"/>
  <c r="F302" i="7" s="1"/>
  <c r="F303" i="7" a="1"/>
  <c r="F303" i="7" s="1"/>
  <c r="E304" i="7" a="1"/>
  <c r="E304" i="7" s="1"/>
  <c r="N307" i="7"/>
  <c r="N308" i="7"/>
  <c r="J310" i="7"/>
  <c r="K311" i="7"/>
  <c r="F312" i="7" a="1"/>
  <c r="F312" i="7" s="1"/>
  <c r="F313" i="7" a="1"/>
  <c r="F313" i="7" s="1"/>
  <c r="B314" i="7"/>
  <c r="J314" i="7"/>
  <c r="J315" i="7"/>
  <c r="G318" i="7"/>
  <c r="E319" i="7" a="1"/>
  <c r="E319" i="7" s="1"/>
  <c r="L320" i="7" a="1"/>
  <c r="L320" i="7" s="1"/>
  <c r="E322" i="7" a="1"/>
  <c r="E322" i="7" s="1"/>
  <c r="M323" i="7" a="1"/>
  <c r="M323" i="7" s="1"/>
  <c r="F325" i="7" a="1"/>
  <c r="F325" i="7" s="1"/>
  <c r="B326" i="7"/>
  <c r="N326" i="7"/>
  <c r="K327" i="7"/>
  <c r="E328" i="7" a="1"/>
  <c r="E328" i="7" s="1"/>
  <c r="G334" i="7"/>
  <c r="G336" i="7"/>
  <c r="N337" i="7"/>
  <c r="N341" i="7"/>
  <c r="G342" i="7"/>
  <c r="L437" i="7" a="1"/>
  <c r="L437" i="7" s="1"/>
  <c r="J344" i="7"/>
  <c r="J391" i="7"/>
  <c r="B393" i="7"/>
  <c r="E400" i="7" a="1"/>
  <c r="E400" i="7" s="1"/>
  <c r="B402" i="7"/>
  <c r="G407" i="7"/>
  <c r="B409" i="7"/>
  <c r="N410" i="7"/>
  <c r="J414" i="7"/>
  <c r="N418" i="7"/>
  <c r="J420" i="7"/>
  <c r="N422" i="7"/>
  <c r="F425" i="7" a="1"/>
  <c r="F425" i="7" s="1"/>
  <c r="E430" i="7" a="1"/>
  <c r="E430" i="7" s="1"/>
  <c r="K256" i="7"/>
  <c r="M257" i="7" a="1"/>
  <c r="M257" i="7" s="1"/>
  <c r="L258" i="7" a="1"/>
  <c r="L258" i="7" s="1"/>
  <c r="F262" i="7" a="1"/>
  <c r="F262" i="7" s="1"/>
  <c r="K264" i="7"/>
  <c r="N265" i="7"/>
  <c r="G268" i="7"/>
  <c r="L269" i="7" a="1"/>
  <c r="L269" i="7" s="1"/>
  <c r="M270" i="7" a="1"/>
  <c r="M270" i="7" s="1"/>
  <c r="N271" i="7"/>
  <c r="B273" i="7"/>
  <c r="E274" i="7" a="1"/>
  <c r="E274" i="7" s="1"/>
  <c r="J275" i="7"/>
  <c r="G276" i="7"/>
  <c r="F278" i="7" a="1"/>
  <c r="F278" i="7" s="1"/>
  <c r="J279" i="7"/>
  <c r="J280" i="7"/>
  <c r="E282" i="7" a="1"/>
  <c r="E282" i="7" s="1"/>
  <c r="F283" i="7" a="1"/>
  <c r="F283" i="7" s="1"/>
  <c r="E284" i="7" a="1"/>
  <c r="E284" i="7" s="1"/>
  <c r="M287" i="7" a="1"/>
  <c r="M287" i="7" s="1"/>
  <c r="N288" i="7"/>
  <c r="M289" i="7" a="1"/>
  <c r="M289" i="7" s="1"/>
  <c r="K291" i="7"/>
  <c r="E294" i="7" a="1"/>
  <c r="E294" i="7" s="1"/>
  <c r="B295" i="7"/>
  <c r="B296" i="7"/>
  <c r="N296" i="7"/>
  <c r="N297" i="7"/>
  <c r="M298" i="7" a="1"/>
  <c r="M298" i="7" s="1"/>
  <c r="J300" i="7"/>
  <c r="G440" i="7"/>
  <c r="M363" i="7" a="1"/>
  <c r="M363" i="7" s="1"/>
  <c r="B378" i="7"/>
  <c r="J389" i="7"/>
  <c r="K393" i="7"/>
  <c r="B397" i="7"/>
  <c r="J398" i="7"/>
  <c r="L400" i="7" a="1"/>
  <c r="L400" i="7" s="1"/>
  <c r="F402" i="7" a="1"/>
  <c r="F402" i="7" s="1"/>
  <c r="N405" i="7"/>
  <c r="G409" i="7"/>
  <c r="B413" i="7"/>
  <c r="L414" i="7" a="1"/>
  <c r="L414" i="7" s="1"/>
  <c r="F419" i="7" a="1"/>
  <c r="F419" i="7" s="1"/>
  <c r="K420" i="7"/>
  <c r="N421" i="7"/>
  <c r="L425" i="7" a="1"/>
  <c r="L425" i="7" s="1"/>
  <c r="B428" i="7"/>
  <c r="G430" i="7"/>
  <c r="L255" i="7" a="1"/>
  <c r="L255" i="7" s="1"/>
  <c r="J263" i="7"/>
  <c r="M264" i="7" a="1"/>
  <c r="M264" i="7" s="1"/>
  <c r="G267" i="7"/>
  <c r="M269" i="7" a="1"/>
  <c r="M269" i="7" s="1"/>
  <c r="B272" i="7"/>
  <c r="E273" i="7" a="1"/>
  <c r="E273" i="7" s="1"/>
  <c r="F274" i="7" a="1"/>
  <c r="F274" i="7" s="1"/>
  <c r="K275" i="7"/>
  <c r="L277" i="7" a="1"/>
  <c r="L277" i="7" s="1"/>
  <c r="L278" i="7" a="1"/>
  <c r="L278" i="7" s="1"/>
  <c r="L279" i="7" a="1"/>
  <c r="L279" i="7" s="1"/>
  <c r="K280" i="7"/>
  <c r="J281" i="7"/>
  <c r="G282" i="7"/>
  <c r="J283" i="7"/>
  <c r="F284" i="7" a="1"/>
  <c r="F284" i="7" s="1"/>
  <c r="F285" i="7" a="1"/>
  <c r="F285" i="7" s="1"/>
  <c r="B287" i="7"/>
  <c r="J290" i="7"/>
  <c r="J292" i="7"/>
  <c r="G293" i="7"/>
  <c r="F294" i="7" a="1"/>
  <c r="F294" i="7" s="1"/>
  <c r="B297" i="7"/>
  <c r="N298" i="7"/>
  <c r="M299" i="7" a="1"/>
  <c r="M299" i="7" s="1"/>
  <c r="M300" i="7" a="1"/>
  <c r="M300" i="7" s="1"/>
  <c r="M301" i="7" a="1"/>
  <c r="M301" i="7" s="1"/>
  <c r="J302" i="7"/>
  <c r="K303" i="7"/>
  <c r="F306" i="7" a="1"/>
  <c r="F306" i="7" s="1"/>
  <c r="F429" i="7" a="1"/>
  <c r="F429" i="7" s="1"/>
  <c r="G262" i="7"/>
  <c r="N280" i="7"/>
  <c r="B288" i="7"/>
  <c r="G295" i="7"/>
  <c r="J305" i="7"/>
  <c r="J312" i="7"/>
  <c r="N313" i="7"/>
  <c r="F317" i="7" a="1"/>
  <c r="F317" i="7" s="1"/>
  <c r="N320" i="7"/>
  <c r="G323" i="7"/>
  <c r="K324" i="7"/>
  <c r="N325" i="7"/>
  <c r="F329" i="7" a="1"/>
  <c r="F329" i="7" s="1"/>
  <c r="M330" i="7" a="1"/>
  <c r="M330" i="7" s="1"/>
  <c r="B332" i="7"/>
  <c r="E333" i="7" a="1"/>
  <c r="E333" i="7" s="1"/>
  <c r="F334" i="7" a="1"/>
  <c r="F334" i="7" s="1"/>
  <c r="J336" i="7"/>
  <c r="L337" i="7" a="1"/>
  <c r="L337" i="7" s="1"/>
  <c r="K338" i="7"/>
  <c r="M339" i="7" a="1"/>
  <c r="M339" i="7" s="1"/>
  <c r="M340" i="7" a="1"/>
  <c r="M340" i="7" s="1"/>
  <c r="B342" i="7"/>
  <c r="G254" i="7"/>
  <c r="M393" i="7" a="1"/>
  <c r="M393" i="7" s="1"/>
  <c r="N407" i="7"/>
  <c r="L420" i="7" a="1"/>
  <c r="L420" i="7" s="1"/>
  <c r="M281" i="7" a="1"/>
  <c r="M281" i="7" s="1"/>
  <c r="N309" i="7"/>
  <c r="F311" i="7" a="1"/>
  <c r="F311" i="7" s="1"/>
  <c r="K312" i="7"/>
  <c r="E316" i="7" a="1"/>
  <c r="E316" i="7" s="1"/>
  <c r="J317" i="7"/>
  <c r="J318" i="7"/>
  <c r="B320" i="7"/>
  <c r="B321" i="7"/>
  <c r="F322" i="7" a="1"/>
  <c r="F322" i="7" s="1"/>
  <c r="K323" i="7"/>
  <c r="L324" i="7" a="1"/>
  <c r="L324" i="7" s="1"/>
  <c r="B327" i="7"/>
  <c r="N330" i="7"/>
  <c r="F333" i="7" a="1"/>
  <c r="F333" i="7" s="1"/>
  <c r="L335" i="7" a="1"/>
  <c r="L335" i="7" s="1"/>
  <c r="K336" i="7"/>
  <c r="M337" i="7" a="1"/>
  <c r="M337" i="7" s="1"/>
  <c r="L338" i="7" a="1"/>
  <c r="L338" i="7" s="1"/>
  <c r="B341" i="7"/>
  <c r="M254" i="7" a="1"/>
  <c r="M254" i="7" s="1"/>
  <c r="N255" i="7"/>
  <c r="J274" i="7"/>
  <c r="K302" i="7"/>
  <c r="B310" i="7"/>
  <c r="J311" i="7"/>
  <c r="M312" i="7" a="1"/>
  <c r="M312" i="7" s="1"/>
  <c r="E315" i="7" a="1"/>
  <c r="E315" i="7" s="1"/>
  <c r="F316" i="7" a="1"/>
  <c r="F316" i="7" s="1"/>
  <c r="M317" i="7" a="1"/>
  <c r="M317" i="7" s="1"/>
  <c r="N318" i="7"/>
  <c r="F321" i="7" a="1"/>
  <c r="F321" i="7" s="1"/>
  <c r="M324" i="7" a="1"/>
  <c r="M324" i="7" s="1"/>
  <c r="G328" i="7"/>
  <c r="M329" i="7" a="1"/>
  <c r="M329" i="7" s="1"/>
  <c r="J333" i="7"/>
  <c r="J334" i="7"/>
  <c r="L336" i="7" a="1"/>
  <c r="L336" i="7" s="1"/>
  <c r="B339" i="7"/>
  <c r="B340" i="7"/>
  <c r="G411" i="7"/>
  <c r="F423" i="7" a="1"/>
  <c r="F423" i="7" s="1"/>
  <c r="K283" i="7"/>
  <c r="N290" i="7"/>
  <c r="B298" i="7"/>
  <c r="J303" i="7"/>
  <c r="N317" i="7"/>
  <c r="B319" i="7"/>
  <c r="G321" i="7"/>
  <c r="G322" i="7"/>
  <c r="E326" i="7" a="1"/>
  <c r="E326" i="7" s="1"/>
  <c r="J327" i="7"/>
  <c r="J328" i="7"/>
  <c r="N329" i="7"/>
  <c r="E332" i="7" a="1"/>
  <c r="E332" i="7" s="1"/>
  <c r="M333" i="7" a="1"/>
  <c r="M333" i="7" s="1"/>
  <c r="K334" i="7"/>
  <c r="N335" i="7"/>
  <c r="B338" i="7"/>
  <c r="F341" i="7" a="1"/>
  <c r="F341" i="7" s="1"/>
  <c r="E342" i="7" a="1"/>
  <c r="E342" i="7" s="1"/>
  <c r="J424" i="7"/>
  <c r="G284" i="7"/>
  <c r="F307" i="7" a="1"/>
  <c r="F307" i="7" s="1"/>
  <c r="K315" i="7"/>
  <c r="M316" i="7" a="1"/>
  <c r="M316" i="7" s="1"/>
  <c r="E320" i="7" a="1"/>
  <c r="E320" i="7" s="1"/>
  <c r="N322" i="7"/>
  <c r="B324" i="7"/>
  <c r="E325" i="7" a="1"/>
  <c r="E325" i="7" s="1"/>
  <c r="F326" i="7" a="1"/>
  <c r="F326" i="7" s="1"/>
  <c r="M328" i="7" a="1"/>
  <c r="M328" i="7" s="1"/>
  <c r="G331" i="7"/>
  <c r="N333" i="7"/>
  <c r="B336" i="7"/>
  <c r="B337" i="7"/>
  <c r="E339" i="7" a="1"/>
  <c r="E339" i="7" s="1"/>
  <c r="E340" i="7" a="1"/>
  <c r="E340" i="7" s="1"/>
  <c r="G341" i="7"/>
  <c r="L365" i="7" a="1"/>
  <c r="L365" i="7" s="1"/>
  <c r="B415" i="7"/>
  <c r="J268" i="7"/>
  <c r="K292" i="7"/>
  <c r="F304" i="7" a="1"/>
  <c r="F304" i="7" s="1"/>
  <c r="N311" i="7"/>
  <c r="G313" i="7"/>
  <c r="G314" i="7"/>
  <c r="L315" i="7" a="1"/>
  <c r="L315" i="7" s="1"/>
  <c r="N316" i="7"/>
  <c r="B318" i="7"/>
  <c r="M321" i="7" a="1"/>
  <c r="M321" i="7" s="1"/>
  <c r="G325" i="7"/>
  <c r="M327" i="7" a="1"/>
  <c r="M327" i="7" s="1"/>
  <c r="J331" i="7"/>
  <c r="M332" i="7" a="1"/>
  <c r="M332" i="7" s="1"/>
  <c r="B335" i="7"/>
  <c r="E337" i="7" a="1"/>
  <c r="E337" i="7" s="1"/>
  <c r="F338" i="7" a="1"/>
  <c r="F338" i="7" s="1"/>
  <c r="F339" i="7" a="1"/>
  <c r="F339" i="7" s="1"/>
  <c r="G340" i="7"/>
  <c r="J341" i="7"/>
  <c r="N379" i="7"/>
  <c r="L402" i="7" a="1"/>
  <c r="L402" i="7" s="1"/>
  <c r="N426" i="7"/>
  <c r="N269" i="7"/>
  <c r="M278" i="7" a="1"/>
  <c r="M278" i="7" s="1"/>
  <c r="N300" i="7"/>
  <c r="J304" i="7"/>
  <c r="E308" i="7" a="1"/>
  <c r="E308" i="7" s="1"/>
  <c r="K310" i="7"/>
  <c r="E312" i="7" a="1"/>
  <c r="E312" i="7" s="1"/>
  <c r="M315" i="7" a="1"/>
  <c r="M315" i="7" s="1"/>
  <c r="F318" i="7" a="1"/>
  <c r="F318" i="7" s="1"/>
  <c r="J319" i="7"/>
  <c r="K320" i="7"/>
  <c r="B323" i="7"/>
  <c r="E324" i="7" a="1"/>
  <c r="E324" i="7" s="1"/>
  <c r="M326" i="7" a="1"/>
  <c r="M326" i="7" s="1"/>
  <c r="F330" i="7" a="1"/>
  <c r="F330" i="7" s="1"/>
  <c r="K331" i="7"/>
  <c r="N332" i="7"/>
  <c r="B334" i="7"/>
  <c r="E336" i="7" a="1"/>
  <c r="E336" i="7" s="1"/>
  <c r="G337" i="7"/>
  <c r="G338" i="7"/>
  <c r="J340" i="7"/>
  <c r="J342" i="7"/>
  <c r="B322" i="7"/>
  <c r="L340" i="7" a="1"/>
  <c r="L340" i="7" s="1"/>
  <c r="J313" i="7"/>
  <c r="M341" i="7" a="1"/>
  <c r="M341" i="7" s="1"/>
  <c r="G261" i="7"/>
  <c r="M320" i="7" a="1"/>
  <c r="M320" i="7" s="1"/>
  <c r="G330" i="7"/>
  <c r="N314" i="7"/>
  <c r="G324" i="7"/>
  <c r="E334" i="7" a="1"/>
  <c r="E334" i="7" s="1"/>
  <c r="K342" i="7"/>
  <c r="F254" i="7" a="1"/>
  <c r="F254" i="7" s="1"/>
  <c r="G294" i="7"/>
  <c r="F335" i="7" a="1"/>
  <c r="F335" i="7" s="1"/>
  <c r="K319" i="7"/>
  <c r="E329" i="7" a="1"/>
  <c r="E329" i="7" s="1"/>
  <c r="J338" i="7"/>
  <c r="E404" i="7" a="1"/>
  <c r="E404" i="7" s="1"/>
  <c r="J301" i="7"/>
  <c r="E317" i="7" a="1"/>
  <c r="E317" i="7" s="1"/>
  <c r="F336" i="7" a="1"/>
  <c r="F336" i="7" s="1"/>
  <c r="F305" i="7" a="1"/>
  <c r="F305" i="7" s="1"/>
  <c r="L254" i="7" a="1"/>
  <c r="L254" i="7" s="1"/>
  <c r="K254" i="7"/>
  <c r="E254" i="7" a="1"/>
  <c r="E254" i="7" s="1"/>
  <c r="J254" i="7"/>
  <c r="N254" i="7"/>
  <c r="O254" i="7" s="1" a="1"/>
  <c r="O254" i="7" s="1"/>
  <c r="I231" i="5" a="1"/>
  <c r="I231" i="5" s="1"/>
  <c r="F231" i="5" a="1"/>
  <c r="F231" i="5" s="1"/>
  <c r="H231" i="5" a="1"/>
  <c r="H231" i="5" s="1"/>
  <c r="H262" i="7"/>
  <c r="G231" i="5" a="1"/>
  <c r="G231" i="5" s="1"/>
  <c r="H328" i="5" a="1"/>
  <c r="H328" i="5" s="1"/>
  <c r="I328" i="5" a="1"/>
  <c r="I328" i="5" s="1"/>
  <c r="F328" i="5" a="1"/>
  <c r="F328" i="5" s="1"/>
  <c r="H359" i="7"/>
  <c r="G328" i="5" a="1"/>
  <c r="G328" i="5" s="1"/>
  <c r="I384" i="5" a="1"/>
  <c r="I384" i="5" s="1"/>
  <c r="H384" i="5" a="1"/>
  <c r="H384" i="5" s="1"/>
  <c r="G384" i="5" a="1"/>
  <c r="G384" i="5" s="1"/>
  <c r="F384" i="5" a="1"/>
  <c r="F384" i="5" s="1"/>
  <c r="H415" i="7"/>
  <c r="I346" i="5" a="1"/>
  <c r="I346" i="5" s="1"/>
  <c r="H346" i="5" a="1"/>
  <c r="H346" i="5" s="1"/>
  <c r="G346" i="5" a="1"/>
  <c r="G346" i="5" s="1"/>
  <c r="F346" i="5" a="1"/>
  <c r="F346" i="5" s="1"/>
  <c r="H377" i="7"/>
  <c r="I404" i="5" a="1"/>
  <c r="I404" i="5" s="1"/>
  <c r="H404" i="5" a="1"/>
  <c r="H404" i="5" s="1"/>
  <c r="G404" i="5" a="1"/>
  <c r="G404" i="5" s="1"/>
  <c r="F404" i="5" a="1"/>
  <c r="F404" i="5" s="1"/>
  <c r="H435" i="7"/>
  <c r="I316" i="5" a="1"/>
  <c r="I316" i="5" s="1"/>
  <c r="F316" i="5" a="1"/>
  <c r="F316" i="5" s="1"/>
  <c r="H316" i="5" a="1"/>
  <c r="H316" i="5" s="1"/>
  <c r="G316" i="5" a="1"/>
  <c r="G316" i="5" s="1"/>
  <c r="H347" i="7"/>
  <c r="G138" i="5" a="1"/>
  <c r="G138" i="5" s="1"/>
  <c r="I138" i="5" a="1"/>
  <c r="I138" i="5" s="1"/>
  <c r="H138" i="5" a="1"/>
  <c r="H138" i="5" s="1"/>
  <c r="F138" i="5" a="1"/>
  <c r="F138" i="5" s="1"/>
  <c r="H169" i="7"/>
  <c r="F169" i="7" a="1"/>
  <c r="F169" i="7" s="1"/>
  <c r="J169" i="7"/>
  <c r="L169" i="7" a="1"/>
  <c r="L169" i="7" s="1"/>
  <c r="M169" i="7" a="1"/>
  <c r="M169" i="7" s="1"/>
  <c r="E169" i="7" a="1"/>
  <c r="E169" i="7" s="1"/>
  <c r="B169" i="7"/>
  <c r="G169" i="7"/>
  <c r="K169" i="7"/>
  <c r="N169" i="7"/>
  <c r="O169" i="7" s="1" a="1"/>
  <c r="O169" i="7" s="1"/>
  <c r="I86" i="5" a="1"/>
  <c r="I86" i="5" s="1"/>
  <c r="G86" i="5" a="1"/>
  <c r="G86" i="5" s="1"/>
  <c r="H86" i="5" a="1"/>
  <c r="H86" i="5" s="1"/>
  <c r="F86" i="5" a="1"/>
  <c r="F86" i="5" s="1"/>
  <c r="H117" i="7"/>
  <c r="B117" i="7"/>
  <c r="N117" i="7"/>
  <c r="O117" i="7" s="1" a="1"/>
  <c r="O117" i="7" s="1"/>
  <c r="G117" i="7"/>
  <c r="J117" i="7"/>
  <c r="M117" i="7" a="1"/>
  <c r="M117" i="7" s="1"/>
  <c r="K117" i="7"/>
  <c r="E117" i="7" a="1"/>
  <c r="E117" i="7" s="1"/>
  <c r="L117" i="7" a="1"/>
  <c r="L117" i="7" s="1"/>
  <c r="F117" i="7" a="1"/>
  <c r="F117" i="7" s="1"/>
  <c r="D117" i="7" a="1"/>
  <c r="D117" i="7" s="1"/>
  <c r="I151" i="5" a="1"/>
  <c r="I151" i="5" s="1"/>
  <c r="F151" i="5" a="1"/>
  <c r="F151" i="5" s="1"/>
  <c r="H151" i="5" a="1"/>
  <c r="H151" i="5" s="1"/>
  <c r="G151" i="5" a="1"/>
  <c r="G151" i="5" s="1"/>
  <c r="H182" i="7"/>
  <c r="J182" i="7"/>
  <c r="L182" i="7" a="1"/>
  <c r="L182" i="7" s="1"/>
  <c r="B182" i="7"/>
  <c r="G182" i="7"/>
  <c r="E182" i="7" a="1"/>
  <c r="E182" i="7" s="1"/>
  <c r="K182" i="7"/>
  <c r="F182" i="7" a="1"/>
  <c r="F182" i="7" s="1"/>
  <c r="M182" i="7" a="1"/>
  <c r="M182" i="7" s="1"/>
  <c r="N182" i="7"/>
  <c r="O182" i="7" s="1" a="1"/>
  <c r="O182" i="7" s="1"/>
  <c r="H299" i="5" a="1"/>
  <c r="H299" i="5" s="1"/>
  <c r="I299" i="5" a="1"/>
  <c r="I299" i="5" s="1"/>
  <c r="H330" i="7"/>
  <c r="G299" i="5" a="1"/>
  <c r="G299" i="5" s="1"/>
  <c r="F299" i="5" a="1"/>
  <c r="F299" i="5" s="1"/>
  <c r="I131" i="5" a="1"/>
  <c r="I131" i="5" s="1"/>
  <c r="G131" i="5" a="1"/>
  <c r="G131" i="5" s="1"/>
  <c r="F131" i="5" a="1"/>
  <c r="F131" i="5" s="1"/>
  <c r="H131" i="5" a="1"/>
  <c r="H131" i="5" s="1"/>
  <c r="H162" i="7"/>
  <c r="G162" i="7"/>
  <c r="B162" i="7"/>
  <c r="L162" i="7" a="1"/>
  <c r="L162" i="7" s="1"/>
  <c r="J162" i="7"/>
  <c r="M162" i="7" a="1"/>
  <c r="M162" i="7" s="1"/>
  <c r="N162" i="7"/>
  <c r="O162" i="7" s="1" a="1"/>
  <c r="O162" i="7" s="1"/>
  <c r="E162" i="7" a="1"/>
  <c r="E162" i="7" s="1"/>
  <c r="F162" i="7" a="1"/>
  <c r="F162" i="7" s="1"/>
  <c r="K162" i="7"/>
  <c r="N222" i="7"/>
  <c r="O222" i="7" s="1" a="1"/>
  <c r="O222" i="7" s="1"/>
  <c r="I191" i="5" a="1"/>
  <c r="I191" i="5" s="1"/>
  <c r="H191" i="5" a="1"/>
  <c r="H191" i="5" s="1"/>
  <c r="H222" i="7"/>
  <c r="G191" i="5" a="1"/>
  <c r="G191" i="5" s="1"/>
  <c r="F191" i="5" a="1"/>
  <c r="F191" i="5" s="1"/>
  <c r="K222" i="7"/>
  <c r="B222" i="7"/>
  <c r="L222" i="7" a="1"/>
  <c r="L222" i="7" s="1"/>
  <c r="M222" i="7" a="1"/>
  <c r="M222" i="7" s="1"/>
  <c r="E222" i="7" a="1"/>
  <c r="E222" i="7" s="1"/>
  <c r="J222" i="7"/>
  <c r="G222" i="7"/>
  <c r="F222" i="7" a="1"/>
  <c r="F222" i="7" s="1"/>
  <c r="H280" i="5" a="1"/>
  <c r="H280" i="5" s="1"/>
  <c r="I280" i="5" a="1"/>
  <c r="I280" i="5" s="1"/>
  <c r="G280" i="5" a="1"/>
  <c r="G280" i="5" s="1"/>
  <c r="H311" i="7"/>
  <c r="F280" i="5" a="1"/>
  <c r="F280" i="5" s="1"/>
  <c r="F253" i="5" a="1"/>
  <c r="F253" i="5" s="1"/>
  <c r="I253" i="5" a="1"/>
  <c r="I253" i="5" s="1"/>
  <c r="H253" i="5" a="1"/>
  <c r="H253" i="5" s="1"/>
  <c r="G253" i="5" a="1"/>
  <c r="G253" i="5" s="1"/>
  <c r="H284" i="7"/>
  <c r="I419" i="5" a="1"/>
  <c r="I419" i="5" s="1"/>
  <c r="H419" i="5" a="1"/>
  <c r="H419" i="5" s="1"/>
  <c r="H450" i="7"/>
  <c r="G419" i="5" a="1"/>
  <c r="G419" i="5" s="1"/>
  <c r="F419" i="5" a="1"/>
  <c r="F419" i="5" s="1"/>
  <c r="I317" i="5" a="1"/>
  <c r="I317" i="5" s="1"/>
  <c r="H317" i="5" a="1"/>
  <c r="H317" i="5" s="1"/>
  <c r="F317" i="5" a="1"/>
  <c r="F317" i="5" s="1"/>
  <c r="G317" i="5" a="1"/>
  <c r="G317" i="5" s="1"/>
  <c r="H348" i="7"/>
  <c r="I211" i="5" a="1"/>
  <c r="I211" i="5" s="1"/>
  <c r="H211" i="5" a="1"/>
  <c r="H211" i="5" s="1"/>
  <c r="G211" i="5" a="1"/>
  <c r="G211" i="5" s="1"/>
  <c r="F211" i="5" a="1"/>
  <c r="F211" i="5" s="1"/>
  <c r="H242" i="7"/>
  <c r="F242" i="7" a="1"/>
  <c r="F242" i="7" s="1"/>
  <c r="G242" i="7"/>
  <c r="N242" i="7"/>
  <c r="D242" i="7" s="1" a="1"/>
  <c r="D242" i="7" s="1"/>
  <c r="K242" i="7"/>
  <c r="E242" i="7" a="1"/>
  <c r="E242" i="7" s="1"/>
  <c r="B242" i="7"/>
  <c r="J242" i="7"/>
  <c r="M242" i="7" a="1"/>
  <c r="M242" i="7" s="1"/>
  <c r="L242" i="7" a="1"/>
  <c r="L242" i="7" s="1"/>
  <c r="I139" i="5" a="1"/>
  <c r="I139" i="5" s="1"/>
  <c r="H139" i="5" a="1"/>
  <c r="H139" i="5" s="1"/>
  <c r="F139" i="5" a="1"/>
  <c r="F139" i="5" s="1"/>
  <c r="H170" i="7"/>
  <c r="G139" i="5" a="1"/>
  <c r="G139" i="5" s="1"/>
  <c r="K170" i="7"/>
  <c r="B170" i="7"/>
  <c r="L170" i="7" a="1"/>
  <c r="L170" i="7" s="1"/>
  <c r="F170" i="7" a="1"/>
  <c r="F170" i="7" s="1"/>
  <c r="N170" i="7"/>
  <c r="O170" i="7" s="1" a="1"/>
  <c r="O170" i="7" s="1"/>
  <c r="G170" i="7"/>
  <c r="M170" i="7" a="1"/>
  <c r="M170" i="7" s="1"/>
  <c r="J170" i="7"/>
  <c r="E170" i="7" a="1"/>
  <c r="E170" i="7" s="1"/>
  <c r="J165" i="7"/>
  <c r="G134" i="5" a="1"/>
  <c r="G134" i="5" s="1"/>
  <c r="I134" i="5" a="1"/>
  <c r="I134" i="5" s="1"/>
  <c r="H134" i="5" a="1"/>
  <c r="H134" i="5" s="1"/>
  <c r="F134" i="5" a="1"/>
  <c r="F134" i="5" s="1"/>
  <c r="H165" i="7"/>
  <c r="L165" i="7" a="1"/>
  <c r="L165" i="7" s="1"/>
  <c r="E165" i="7" a="1"/>
  <c r="E165" i="7" s="1"/>
  <c r="F165" i="7" a="1"/>
  <c r="F165" i="7" s="1"/>
  <c r="N165" i="7"/>
  <c r="O165" i="7" s="1" a="1"/>
  <c r="O165" i="7" s="1"/>
  <c r="M165" i="7" a="1"/>
  <c r="M165" i="7" s="1"/>
  <c r="B165" i="7"/>
  <c r="G165" i="7"/>
  <c r="K165" i="7"/>
  <c r="F125" i="5" a="1"/>
  <c r="F125" i="5" s="1"/>
  <c r="I125" i="5" a="1"/>
  <c r="I125" i="5" s="1"/>
  <c r="G125" i="5" a="1"/>
  <c r="G125" i="5" s="1"/>
  <c r="H156" i="7"/>
  <c r="H125" i="5" a="1"/>
  <c r="H125" i="5" s="1"/>
  <c r="J156" i="7"/>
  <c r="B156" i="7"/>
  <c r="K156" i="7"/>
  <c r="L156" i="7" a="1"/>
  <c r="L156" i="7" s="1"/>
  <c r="G156" i="7"/>
  <c r="N156" i="7"/>
  <c r="D156" i="7" s="1" a="1"/>
  <c r="D156" i="7" s="1"/>
  <c r="F156" i="7" a="1"/>
  <c r="F156" i="7" s="1"/>
  <c r="M156" i="7" a="1"/>
  <c r="M156" i="7" s="1"/>
  <c r="E156" i="7" a="1"/>
  <c r="E156" i="7" s="1"/>
  <c r="J226" i="7"/>
  <c r="I195" i="5" a="1"/>
  <c r="I195" i="5" s="1"/>
  <c r="H195" i="5" a="1"/>
  <c r="H195" i="5" s="1"/>
  <c r="G195" i="5" a="1"/>
  <c r="G195" i="5" s="1"/>
  <c r="H226" i="7"/>
  <c r="F195" i="5" a="1"/>
  <c r="F195" i="5" s="1"/>
  <c r="K226" i="7"/>
  <c r="L226" i="7" a="1"/>
  <c r="L226" i="7" s="1"/>
  <c r="F226" i="7" a="1"/>
  <c r="F226" i="7" s="1"/>
  <c r="G226" i="7"/>
  <c r="E226" i="7" a="1"/>
  <c r="E226" i="7" s="1"/>
  <c r="N226" i="7"/>
  <c r="O226" i="7" s="1" a="1"/>
  <c r="O226" i="7" s="1"/>
  <c r="B226" i="7"/>
  <c r="M226" i="7" a="1"/>
  <c r="M226" i="7" s="1"/>
  <c r="I283" i="5" a="1"/>
  <c r="I283" i="5" s="1"/>
  <c r="H283" i="5" a="1"/>
  <c r="H283" i="5" s="1"/>
  <c r="G283" i="5" a="1"/>
  <c r="G283" i="5" s="1"/>
  <c r="F283" i="5" a="1"/>
  <c r="F283" i="5" s="1"/>
  <c r="H314" i="7"/>
  <c r="E244" i="7" a="1"/>
  <c r="E244" i="7" s="1"/>
  <c r="H213" i="5" a="1"/>
  <c r="H213" i="5" s="1"/>
  <c r="F213" i="5" a="1"/>
  <c r="F213" i="5" s="1"/>
  <c r="I213" i="5" a="1"/>
  <c r="I213" i="5" s="1"/>
  <c r="G213" i="5" a="1"/>
  <c r="G213" i="5" s="1"/>
  <c r="H244" i="7"/>
  <c r="J244" i="7"/>
  <c r="K244" i="7"/>
  <c r="F244" i="7" a="1"/>
  <c r="F244" i="7" s="1"/>
  <c r="N244" i="7"/>
  <c r="D244" i="7" s="1" a="1"/>
  <c r="D244" i="7" s="1"/>
  <c r="B244" i="7"/>
  <c r="G244" i="7"/>
  <c r="M244" i="7" a="1"/>
  <c r="M244" i="7" s="1"/>
  <c r="L244" i="7" a="1"/>
  <c r="L244" i="7" s="1"/>
  <c r="H295" i="5" a="1"/>
  <c r="H295" i="5" s="1"/>
  <c r="I295" i="5" a="1"/>
  <c r="I295" i="5" s="1"/>
  <c r="F295" i="5" a="1"/>
  <c r="F295" i="5" s="1"/>
  <c r="G295" i="5" a="1"/>
  <c r="G295" i="5" s="1"/>
  <c r="H326" i="7"/>
  <c r="B111" i="7"/>
  <c r="H80" i="5" a="1"/>
  <c r="H80" i="5" s="1"/>
  <c r="I80" i="5" a="1"/>
  <c r="I80" i="5" s="1"/>
  <c r="H111" i="7"/>
  <c r="G80" i="5" a="1"/>
  <c r="G80" i="5" s="1"/>
  <c r="F80" i="5" a="1"/>
  <c r="F80" i="5" s="1"/>
  <c r="N111" i="7"/>
  <c r="D111" i="7" s="1" a="1"/>
  <c r="D111" i="7" s="1"/>
  <c r="J111" i="7"/>
  <c r="L111" i="7" a="1"/>
  <c r="L111" i="7" s="1"/>
  <c r="F111" i="7" a="1"/>
  <c r="F111" i="7" s="1"/>
  <c r="K111" i="7"/>
  <c r="M111" i="7" a="1"/>
  <c r="M111" i="7" s="1"/>
  <c r="G111" i="7"/>
  <c r="E111" i="7" a="1"/>
  <c r="E111" i="7" s="1"/>
  <c r="F77" i="5" a="1"/>
  <c r="F77" i="5" s="1"/>
  <c r="I77" i="5" a="1"/>
  <c r="I77" i="5" s="1"/>
  <c r="H77" i="5" a="1"/>
  <c r="H77" i="5" s="1"/>
  <c r="G77" i="5" a="1"/>
  <c r="G77" i="5" s="1"/>
  <c r="H108" i="7"/>
  <c r="B108" i="7"/>
  <c r="J108" i="7"/>
  <c r="K108" i="7"/>
  <c r="F108" i="7" a="1"/>
  <c r="F108" i="7" s="1"/>
  <c r="M108" i="7" a="1"/>
  <c r="M108" i="7" s="1"/>
  <c r="E108" i="7" a="1"/>
  <c r="E108" i="7" s="1"/>
  <c r="G108" i="7"/>
  <c r="L108" i="7" a="1"/>
  <c r="L108" i="7" s="1"/>
  <c r="N108" i="7"/>
  <c r="O108" i="7" s="1" a="1"/>
  <c r="O108" i="7" s="1"/>
  <c r="I155" i="5" a="1"/>
  <c r="I155" i="5" s="1"/>
  <c r="G155" i="5" a="1"/>
  <c r="G155" i="5" s="1"/>
  <c r="F155" i="5" a="1"/>
  <c r="F155" i="5" s="1"/>
  <c r="H155" i="5" a="1"/>
  <c r="H155" i="5" s="1"/>
  <c r="H186" i="7"/>
  <c r="B186" i="7"/>
  <c r="J186" i="7"/>
  <c r="E186" i="7" a="1"/>
  <c r="E186" i="7" s="1"/>
  <c r="K186" i="7"/>
  <c r="L186" i="7" a="1"/>
  <c r="L186" i="7" s="1"/>
  <c r="M186" i="7" a="1"/>
  <c r="M186" i="7" s="1"/>
  <c r="G186" i="7"/>
  <c r="N186" i="7"/>
  <c r="D186" i="7" s="1" a="1"/>
  <c r="D186" i="7" s="1"/>
  <c r="F186" i="7" a="1"/>
  <c r="F186" i="7" s="1"/>
  <c r="H186" i="5" a="1"/>
  <c r="H186" i="5" s="1"/>
  <c r="G186" i="5" a="1"/>
  <c r="G186" i="5" s="1"/>
  <c r="F186" i="5" a="1"/>
  <c r="F186" i="5" s="1"/>
  <c r="I186" i="5" a="1"/>
  <c r="I186" i="5" s="1"/>
  <c r="H217" i="7"/>
  <c r="K217" i="7"/>
  <c r="L217" i="7" a="1"/>
  <c r="L217" i="7" s="1"/>
  <c r="B217" i="7"/>
  <c r="N217" i="7"/>
  <c r="O217" i="7" s="1" a="1"/>
  <c r="O217" i="7" s="1"/>
  <c r="E217" i="7" a="1"/>
  <c r="E217" i="7" s="1"/>
  <c r="G217" i="7"/>
  <c r="M217" i="7" a="1"/>
  <c r="M217" i="7" s="1"/>
  <c r="F217" i="7" a="1"/>
  <c r="F217" i="7" s="1"/>
  <c r="J217" i="7"/>
  <c r="H84" i="5" a="1"/>
  <c r="H84" i="5" s="1"/>
  <c r="H115" i="7"/>
  <c r="I84" i="5" a="1"/>
  <c r="I84" i="5" s="1"/>
  <c r="F84" i="5" a="1"/>
  <c r="F84" i="5" s="1"/>
  <c r="G84" i="5" a="1"/>
  <c r="G84" i="5" s="1"/>
  <c r="J115" i="7"/>
  <c r="K115" i="7"/>
  <c r="B115" i="7"/>
  <c r="G115" i="7"/>
  <c r="F115" i="7" a="1"/>
  <c r="F115" i="7" s="1"/>
  <c r="M115" i="7" a="1"/>
  <c r="M115" i="7" s="1"/>
  <c r="N115" i="7"/>
  <c r="O115" i="7" s="1" a="1"/>
  <c r="O115" i="7" s="1"/>
  <c r="E115" i="7" a="1"/>
  <c r="E115" i="7" s="1"/>
  <c r="L115" i="7" a="1"/>
  <c r="L115" i="7" s="1"/>
  <c r="I303" i="5" a="1"/>
  <c r="I303" i="5" s="1"/>
  <c r="H303" i="5" a="1"/>
  <c r="H303" i="5" s="1"/>
  <c r="H334" i="7"/>
  <c r="G303" i="5" a="1"/>
  <c r="G303" i="5" s="1"/>
  <c r="F303" i="5" a="1"/>
  <c r="F303" i="5" s="1"/>
  <c r="H88" i="5" a="1"/>
  <c r="H88" i="5" s="1"/>
  <c r="G88" i="5" a="1"/>
  <c r="G88" i="5" s="1"/>
  <c r="I88" i="5" a="1"/>
  <c r="I88" i="5" s="1"/>
  <c r="F88" i="5" a="1"/>
  <c r="F88" i="5" s="1"/>
  <c r="H119" i="7"/>
  <c r="M119" i="7" a="1"/>
  <c r="M119" i="7" s="1"/>
  <c r="N119" i="7"/>
  <c r="D119" i="7" s="1" a="1"/>
  <c r="D119" i="7" s="1"/>
  <c r="E119" i="7" a="1"/>
  <c r="E119" i="7" s="1"/>
  <c r="B119" i="7"/>
  <c r="G119" i="7"/>
  <c r="L119" i="7" a="1"/>
  <c r="L119" i="7" s="1"/>
  <c r="J119" i="7"/>
  <c r="F119" i="7" a="1"/>
  <c r="F119" i="7" s="1"/>
  <c r="K119" i="7"/>
  <c r="H304" i="5" a="1"/>
  <c r="H304" i="5" s="1"/>
  <c r="I304" i="5" a="1"/>
  <c r="I304" i="5" s="1"/>
  <c r="H335" i="7"/>
  <c r="G304" i="5" a="1"/>
  <c r="G304" i="5" s="1"/>
  <c r="F304" i="5" a="1"/>
  <c r="F304" i="5" s="1"/>
  <c r="I259" i="5" a="1"/>
  <c r="I259" i="5" s="1"/>
  <c r="H259" i="5" a="1"/>
  <c r="H259" i="5" s="1"/>
  <c r="G259" i="5" a="1"/>
  <c r="G259" i="5" s="1"/>
  <c r="F259" i="5" a="1"/>
  <c r="F259" i="5" s="1"/>
  <c r="H290" i="7"/>
  <c r="F137" i="5" a="1"/>
  <c r="F137" i="5" s="1"/>
  <c r="H137" i="5" a="1"/>
  <c r="H137" i="5" s="1"/>
  <c r="G137" i="5" a="1"/>
  <c r="G137" i="5" s="1"/>
  <c r="I137" i="5" a="1"/>
  <c r="I137" i="5" s="1"/>
  <c r="H168" i="7"/>
  <c r="E168" i="7" a="1"/>
  <c r="E168" i="7" s="1"/>
  <c r="M168" i="7" a="1"/>
  <c r="M168" i="7" s="1"/>
  <c r="G168" i="7"/>
  <c r="N168" i="7"/>
  <c r="D168" i="7" s="1" a="1"/>
  <c r="D168" i="7" s="1"/>
  <c r="F168" i="7" a="1"/>
  <c r="F168" i="7" s="1"/>
  <c r="L168" i="7" a="1"/>
  <c r="L168" i="7" s="1"/>
  <c r="J168" i="7"/>
  <c r="B168" i="7"/>
  <c r="K168" i="7"/>
  <c r="H172" i="5" a="1"/>
  <c r="H172" i="5" s="1"/>
  <c r="F172" i="5" a="1"/>
  <c r="F172" i="5" s="1"/>
  <c r="H203" i="7"/>
  <c r="I172" i="5" a="1"/>
  <c r="I172" i="5" s="1"/>
  <c r="G172" i="5" a="1"/>
  <c r="G172" i="5" s="1"/>
  <c r="B203" i="7"/>
  <c r="N203" i="7"/>
  <c r="D203" i="7" s="1" a="1"/>
  <c r="D203" i="7" s="1"/>
  <c r="K203" i="7"/>
  <c r="E203" i="7" a="1"/>
  <c r="E203" i="7" s="1"/>
  <c r="L203" i="7" a="1"/>
  <c r="L203" i="7" s="1"/>
  <c r="J203" i="7"/>
  <c r="M203" i="7" a="1"/>
  <c r="M203" i="7" s="1"/>
  <c r="F203" i="7" a="1"/>
  <c r="F203" i="7" s="1"/>
  <c r="G203" i="7"/>
  <c r="H293" i="5" a="1"/>
  <c r="H293" i="5" s="1"/>
  <c r="F293" i="5" a="1"/>
  <c r="F293" i="5" s="1"/>
  <c r="H324" i="7"/>
  <c r="I293" i="5" a="1"/>
  <c r="I293" i="5" s="1"/>
  <c r="G293" i="5" a="1"/>
  <c r="G293" i="5" s="1"/>
  <c r="H268" i="5" a="1"/>
  <c r="H268" i="5" s="1"/>
  <c r="I268" i="5" a="1"/>
  <c r="I268" i="5" s="1"/>
  <c r="F268" i="5" a="1"/>
  <c r="F268" i="5" s="1"/>
  <c r="H299" i="7"/>
  <c r="G268" i="5" a="1"/>
  <c r="G268" i="5" s="1"/>
  <c r="H266" i="5" a="1"/>
  <c r="H266" i="5" s="1"/>
  <c r="G266" i="5" a="1"/>
  <c r="G266" i="5" s="1"/>
  <c r="I266" i="5" a="1"/>
  <c r="I266" i="5" s="1"/>
  <c r="F266" i="5" a="1"/>
  <c r="F266" i="5" s="1"/>
  <c r="H297" i="7"/>
  <c r="H120" i="5" a="1"/>
  <c r="H120" i="5" s="1"/>
  <c r="I120" i="5" a="1"/>
  <c r="I120" i="5" s="1"/>
  <c r="G120" i="5" a="1"/>
  <c r="G120" i="5" s="1"/>
  <c r="F120" i="5" a="1"/>
  <c r="F120" i="5" s="1"/>
  <c r="H151" i="7"/>
  <c r="G151" i="7"/>
  <c r="F151" i="7" a="1"/>
  <c r="F151" i="7" s="1"/>
  <c r="J151" i="7"/>
  <c r="B151" i="7"/>
  <c r="N151" i="7"/>
  <c r="D151" i="7" s="1" a="1"/>
  <c r="D151" i="7" s="1"/>
  <c r="L151" i="7" a="1"/>
  <c r="L151" i="7" s="1"/>
  <c r="M151" i="7" a="1"/>
  <c r="M151" i="7" s="1"/>
  <c r="K151" i="7"/>
  <c r="E151" i="7" a="1"/>
  <c r="E151" i="7" s="1"/>
  <c r="G78" i="5" a="1"/>
  <c r="G78" i="5" s="1"/>
  <c r="I78" i="5" a="1"/>
  <c r="I78" i="5" s="1"/>
  <c r="H78" i="5" a="1"/>
  <c r="H78" i="5" s="1"/>
  <c r="F78" i="5" a="1"/>
  <c r="F78" i="5" s="1"/>
  <c r="H109" i="7"/>
  <c r="G109" i="7"/>
  <c r="M109" i="7" a="1"/>
  <c r="M109" i="7" s="1"/>
  <c r="B109" i="7"/>
  <c r="L109" i="7" a="1"/>
  <c r="L109" i="7" s="1"/>
  <c r="J109" i="7"/>
  <c r="E109" i="7" a="1"/>
  <c r="E109" i="7" s="1"/>
  <c r="K109" i="7"/>
  <c r="F109" i="7" a="1"/>
  <c r="F109" i="7" s="1"/>
  <c r="N109" i="7"/>
  <c r="D109" i="7" s="1" a="1"/>
  <c r="D109" i="7" s="1"/>
  <c r="L215" i="7" a="1"/>
  <c r="L215" i="7" s="1"/>
  <c r="H184" i="5" a="1"/>
  <c r="H184" i="5" s="1"/>
  <c r="I184" i="5" a="1"/>
  <c r="I184" i="5" s="1"/>
  <c r="G184" i="5" a="1"/>
  <c r="G184" i="5" s="1"/>
  <c r="F184" i="5" a="1"/>
  <c r="F184" i="5" s="1"/>
  <c r="H215" i="7"/>
  <c r="F215" i="7" a="1"/>
  <c r="F215" i="7" s="1"/>
  <c r="N215" i="7"/>
  <c r="O215" i="7" s="1" a="1"/>
  <c r="O215" i="7" s="1"/>
  <c r="M215" i="7" a="1"/>
  <c r="M215" i="7" s="1"/>
  <c r="B215" i="7"/>
  <c r="E215" i="7" a="1"/>
  <c r="E215" i="7" s="1"/>
  <c r="K215" i="7"/>
  <c r="J215" i="7"/>
  <c r="G215" i="7"/>
  <c r="G278" i="5" a="1"/>
  <c r="G278" i="5" s="1"/>
  <c r="I278" i="5" a="1"/>
  <c r="I278" i="5" s="1"/>
  <c r="H278" i="5" a="1"/>
  <c r="H278" i="5" s="1"/>
  <c r="F278" i="5" a="1"/>
  <c r="F278" i="5" s="1"/>
  <c r="H309" i="7"/>
  <c r="J140" i="7"/>
  <c r="F109" i="5" a="1"/>
  <c r="F109" i="5" s="1"/>
  <c r="I109" i="5" a="1"/>
  <c r="I109" i="5" s="1"/>
  <c r="H109" i="5" a="1"/>
  <c r="H109" i="5" s="1"/>
  <c r="H140" i="7"/>
  <c r="G109" i="5" a="1"/>
  <c r="G109" i="5" s="1"/>
  <c r="K140" i="7"/>
  <c r="N140" i="7"/>
  <c r="O140" i="7" s="1" a="1"/>
  <c r="O140" i="7" s="1"/>
  <c r="F140" i="7" a="1"/>
  <c r="F140" i="7" s="1"/>
  <c r="B140" i="7"/>
  <c r="G140" i="7"/>
  <c r="E140" i="7" a="1"/>
  <c r="E140" i="7" s="1"/>
  <c r="M140" i="7" a="1"/>
  <c r="M140" i="7" s="1"/>
  <c r="L140" i="7" a="1"/>
  <c r="L140" i="7" s="1"/>
  <c r="K219" i="7"/>
  <c r="H188" i="5" a="1"/>
  <c r="H188" i="5" s="1"/>
  <c r="I188" i="5" a="1"/>
  <c r="I188" i="5" s="1"/>
  <c r="F188" i="5" a="1"/>
  <c r="F188" i="5" s="1"/>
  <c r="H219" i="7"/>
  <c r="G188" i="5" a="1"/>
  <c r="G188" i="5" s="1"/>
  <c r="E219" i="7" a="1"/>
  <c r="E219" i="7" s="1"/>
  <c r="N219" i="7"/>
  <c r="D219" i="7" s="1" a="1"/>
  <c r="D219" i="7" s="1"/>
  <c r="M219" i="7" a="1"/>
  <c r="M219" i="7" s="1"/>
  <c r="F219" i="7" a="1"/>
  <c r="F219" i="7" s="1"/>
  <c r="L219" i="7" a="1"/>
  <c r="L219" i="7" s="1"/>
  <c r="G219" i="7"/>
  <c r="J219" i="7"/>
  <c r="B219" i="7"/>
  <c r="I263" i="5" a="1"/>
  <c r="I263" i="5" s="1"/>
  <c r="H263" i="5" a="1"/>
  <c r="H263" i="5" s="1"/>
  <c r="F263" i="5" a="1"/>
  <c r="F263" i="5" s="1"/>
  <c r="H294" i="7"/>
  <c r="G263" i="5" a="1"/>
  <c r="G263" i="5" s="1"/>
  <c r="I230" i="5" a="1"/>
  <c r="I230" i="5" s="1"/>
  <c r="G230" i="5" a="1"/>
  <c r="G230" i="5" s="1"/>
  <c r="H230" i="5" a="1"/>
  <c r="H230" i="5" s="1"/>
  <c r="F230" i="5" a="1"/>
  <c r="F230" i="5" s="1"/>
  <c r="H261" i="7"/>
  <c r="I277" i="5" a="1"/>
  <c r="I277" i="5" s="1"/>
  <c r="H277" i="5" a="1"/>
  <c r="H277" i="5" s="1"/>
  <c r="F277" i="5" a="1"/>
  <c r="F277" i="5" s="1"/>
  <c r="G277" i="5" a="1"/>
  <c r="G277" i="5" s="1"/>
  <c r="H308" i="7"/>
  <c r="F249" i="5" a="1"/>
  <c r="F249" i="5" s="1"/>
  <c r="I249" i="5" a="1"/>
  <c r="I249" i="5" s="1"/>
  <c r="H249" i="5" a="1"/>
  <c r="H249" i="5" s="1"/>
  <c r="G249" i="5" a="1"/>
  <c r="G249" i="5" s="1"/>
  <c r="H280" i="7"/>
  <c r="H176" i="5" a="1"/>
  <c r="H176" i="5" s="1"/>
  <c r="I176" i="5" a="1"/>
  <c r="I176" i="5" s="1"/>
  <c r="G176" i="5" a="1"/>
  <c r="G176" i="5" s="1"/>
  <c r="H207" i="7"/>
  <c r="F176" i="5" a="1"/>
  <c r="F176" i="5" s="1"/>
  <c r="B207" i="7"/>
  <c r="K207" i="7"/>
  <c r="G207" i="7"/>
  <c r="L207" i="7" a="1"/>
  <c r="L207" i="7" s="1"/>
  <c r="N207" i="7"/>
  <c r="O207" i="7" s="1" a="1"/>
  <c r="O207" i="7" s="1"/>
  <c r="J207" i="7"/>
  <c r="M207" i="7" a="1"/>
  <c r="M207" i="7" s="1"/>
  <c r="E207" i="7" a="1"/>
  <c r="E207" i="7" s="1"/>
  <c r="F207" i="7" a="1"/>
  <c r="F207" i="7" s="1"/>
  <c r="H234" i="5" a="1"/>
  <c r="H234" i="5" s="1"/>
  <c r="G234" i="5" a="1"/>
  <c r="G234" i="5" s="1"/>
  <c r="I234" i="5" a="1"/>
  <c r="I234" i="5" s="1"/>
  <c r="F234" i="5" a="1"/>
  <c r="F234" i="5" s="1"/>
  <c r="H265" i="7"/>
  <c r="I368" i="5" a="1"/>
  <c r="I368" i="5" s="1"/>
  <c r="H368" i="5" a="1"/>
  <c r="H368" i="5" s="1"/>
  <c r="G368" i="5" a="1"/>
  <c r="G368" i="5" s="1"/>
  <c r="F368" i="5" a="1"/>
  <c r="F368" i="5" s="1"/>
  <c r="H399" i="7"/>
  <c r="H310" i="5" a="1"/>
  <c r="H310" i="5" s="1"/>
  <c r="H341" i="7"/>
  <c r="I310" i="5" a="1"/>
  <c r="I310" i="5" s="1"/>
  <c r="G310" i="5" a="1"/>
  <c r="G310" i="5" s="1"/>
  <c r="F310" i="5" a="1"/>
  <c r="F310" i="5" s="1"/>
  <c r="I357" i="5" a="1"/>
  <c r="I357" i="5" s="1"/>
  <c r="H357" i="5" a="1"/>
  <c r="H357" i="5" s="1"/>
  <c r="F357" i="5" a="1"/>
  <c r="F357" i="5" s="1"/>
  <c r="H388" i="7"/>
  <c r="G357" i="5" a="1"/>
  <c r="G357" i="5" s="1"/>
  <c r="I333" i="5" a="1"/>
  <c r="I333" i="5" s="1"/>
  <c r="H333" i="5" a="1"/>
  <c r="H333" i="5" s="1"/>
  <c r="F333" i="5" a="1"/>
  <c r="F333" i="5" s="1"/>
  <c r="G333" i="5" a="1"/>
  <c r="G333" i="5" s="1"/>
  <c r="H364" i="7"/>
  <c r="I411" i="5" a="1"/>
  <c r="I411" i="5" s="1"/>
  <c r="H411" i="5" a="1"/>
  <c r="H411" i="5" s="1"/>
  <c r="G411" i="5" a="1"/>
  <c r="G411" i="5" s="1"/>
  <c r="F411" i="5" a="1"/>
  <c r="F411" i="5" s="1"/>
  <c r="H442" i="7"/>
  <c r="I25" i="5" a="1"/>
  <c r="I25" i="5" s="1"/>
  <c r="H25" i="5" a="1"/>
  <c r="H25" i="5" s="1"/>
  <c r="G25" i="5" a="1"/>
  <c r="G25" i="5" s="1"/>
  <c r="H56" i="7"/>
  <c r="F25" i="5" a="1"/>
  <c r="F25" i="5" s="1"/>
  <c r="I306" i="5" a="1"/>
  <c r="I306" i="5" s="1"/>
  <c r="G306" i="5" a="1"/>
  <c r="G306" i="5" s="1"/>
  <c r="H306" i="5" a="1"/>
  <c r="H306" i="5" s="1"/>
  <c r="F306" i="5" a="1"/>
  <c r="F306" i="5" s="1"/>
  <c r="H337" i="7"/>
  <c r="I118" i="5" a="1"/>
  <c r="I118" i="5" s="1"/>
  <c r="G118" i="5" a="1"/>
  <c r="G118" i="5" s="1"/>
  <c r="H149" i="7"/>
  <c r="H118" i="5" a="1"/>
  <c r="H118" i="5" s="1"/>
  <c r="F118" i="5" a="1"/>
  <c r="F118" i="5" s="1"/>
  <c r="F149" i="7" a="1"/>
  <c r="F149" i="7" s="1"/>
  <c r="G149" i="7"/>
  <c r="N149" i="7"/>
  <c r="O149" i="7" s="1" a="1"/>
  <c r="O149" i="7" s="1"/>
  <c r="K149" i="7"/>
  <c r="J149" i="7"/>
  <c r="L149" i="7" a="1"/>
  <c r="L149" i="7" s="1"/>
  <c r="B149" i="7"/>
  <c r="M149" i="7" a="1"/>
  <c r="M149" i="7" s="1"/>
  <c r="E149" i="7" a="1"/>
  <c r="E149" i="7" s="1"/>
  <c r="J161" i="7"/>
  <c r="I130" i="5" a="1"/>
  <c r="I130" i="5" s="1"/>
  <c r="G130" i="5" a="1"/>
  <c r="G130" i="5" s="1"/>
  <c r="F130" i="5" a="1"/>
  <c r="F130" i="5" s="1"/>
  <c r="H130" i="5" a="1"/>
  <c r="H130" i="5" s="1"/>
  <c r="H161" i="7"/>
  <c r="M161" i="7" a="1"/>
  <c r="M161" i="7" s="1"/>
  <c r="F161" i="7" a="1"/>
  <c r="F161" i="7" s="1"/>
  <c r="B161" i="7"/>
  <c r="L161" i="7" a="1"/>
  <c r="L161" i="7" s="1"/>
  <c r="G161" i="7"/>
  <c r="E161" i="7" a="1"/>
  <c r="E161" i="7" s="1"/>
  <c r="N161" i="7"/>
  <c r="D161" i="7" s="1" a="1"/>
  <c r="D161" i="7" s="1"/>
  <c r="K161" i="7"/>
  <c r="F153" i="7" a="1"/>
  <c r="F153" i="7" s="1"/>
  <c r="G122" i="5" a="1"/>
  <c r="G122" i="5" s="1"/>
  <c r="I122" i="5" a="1"/>
  <c r="I122" i="5" s="1"/>
  <c r="H122" i="5" a="1"/>
  <c r="H122" i="5" s="1"/>
  <c r="F122" i="5" a="1"/>
  <c r="F122" i="5" s="1"/>
  <c r="H153" i="7"/>
  <c r="J153" i="7"/>
  <c r="K153" i="7"/>
  <c r="E153" i="7" a="1"/>
  <c r="E153" i="7" s="1"/>
  <c r="G153" i="7"/>
  <c r="M153" i="7" a="1"/>
  <c r="M153" i="7" s="1"/>
  <c r="B153" i="7"/>
  <c r="L153" i="7" a="1"/>
  <c r="L153" i="7" s="1"/>
  <c r="N153" i="7"/>
  <c r="O153" i="7" s="1" a="1"/>
  <c r="O153" i="7" s="1"/>
  <c r="F193" i="5" a="1"/>
  <c r="F193" i="5" s="1"/>
  <c r="I193" i="5" a="1"/>
  <c r="I193" i="5" s="1"/>
  <c r="G193" i="5" a="1"/>
  <c r="G193" i="5" s="1"/>
  <c r="H193" i="5" a="1"/>
  <c r="H193" i="5" s="1"/>
  <c r="H224" i="7"/>
  <c r="G224" i="7"/>
  <c r="M224" i="7" a="1"/>
  <c r="M224" i="7" s="1"/>
  <c r="K224" i="7"/>
  <c r="F224" i="7" a="1"/>
  <c r="F224" i="7" s="1"/>
  <c r="B224" i="7"/>
  <c r="N224" i="7"/>
  <c r="D224" i="7" s="1" a="1"/>
  <c r="D224" i="7" s="1"/>
  <c r="L224" i="7" a="1"/>
  <c r="L224" i="7" s="1"/>
  <c r="E224" i="7" a="1"/>
  <c r="E224" i="7" s="1"/>
  <c r="J224" i="7"/>
  <c r="I282" i="5" a="1"/>
  <c r="I282" i="5" s="1"/>
  <c r="H282" i="5" a="1"/>
  <c r="H282" i="5" s="1"/>
  <c r="G282" i="5" a="1"/>
  <c r="G282" i="5" s="1"/>
  <c r="H313" i="7"/>
  <c r="F282" i="5" a="1"/>
  <c r="F282" i="5" s="1"/>
  <c r="F209" i="5" a="1"/>
  <c r="F209" i="5" s="1"/>
  <c r="I209" i="5" a="1"/>
  <c r="I209" i="5" s="1"/>
  <c r="G209" i="5" a="1"/>
  <c r="G209" i="5" s="1"/>
  <c r="H240" i="7"/>
  <c r="H209" i="5" a="1"/>
  <c r="H209" i="5" s="1"/>
  <c r="F240" i="7" a="1"/>
  <c r="F240" i="7" s="1"/>
  <c r="G240" i="7"/>
  <c r="K240" i="7"/>
  <c r="N240" i="7"/>
  <c r="D240" i="7" s="1" a="1"/>
  <c r="D240" i="7" s="1"/>
  <c r="B240" i="7"/>
  <c r="E240" i="7" a="1"/>
  <c r="E240" i="7" s="1"/>
  <c r="J240" i="7"/>
  <c r="M240" i="7" a="1"/>
  <c r="M240" i="7" s="1"/>
  <c r="L240" i="7" a="1"/>
  <c r="L240" i="7" s="1"/>
  <c r="H289" i="5" a="1"/>
  <c r="H289" i="5" s="1"/>
  <c r="F289" i="5" a="1"/>
  <c r="F289" i="5" s="1"/>
  <c r="I289" i="5" a="1"/>
  <c r="I289" i="5" s="1"/>
  <c r="G289" i="5" a="1"/>
  <c r="G289" i="5" s="1"/>
  <c r="H320" i="7"/>
  <c r="I219" i="5" a="1"/>
  <c r="I219" i="5" s="1"/>
  <c r="H219" i="5" a="1"/>
  <c r="H219" i="5" s="1"/>
  <c r="G219" i="5" a="1"/>
  <c r="G219" i="5" s="1"/>
  <c r="F219" i="5" a="1"/>
  <c r="F219" i="5" s="1"/>
  <c r="H250" i="7"/>
  <c r="L250" i="7" a="1"/>
  <c r="L250" i="7" s="1"/>
  <c r="J250" i="7"/>
  <c r="K250" i="7"/>
  <c r="N250" i="7"/>
  <c r="O250" i="7" s="1" a="1"/>
  <c r="O250" i="7" s="1"/>
  <c r="G250" i="7"/>
  <c r="M250" i="7" a="1"/>
  <c r="M250" i="7" s="1"/>
  <c r="B250" i="7"/>
  <c r="F250" i="7" a="1"/>
  <c r="F250" i="7" s="1"/>
  <c r="E250" i="7" a="1"/>
  <c r="E250" i="7" s="1"/>
  <c r="G74" i="5" a="1"/>
  <c r="G74" i="5" s="1"/>
  <c r="I74" i="5" a="1"/>
  <c r="I74" i="5" s="1"/>
  <c r="H74" i="5" a="1"/>
  <c r="H74" i="5" s="1"/>
  <c r="F74" i="5" a="1"/>
  <c r="F74" i="5" s="1"/>
  <c r="H105" i="7"/>
  <c r="K105" i="7"/>
  <c r="L105" i="7" a="1"/>
  <c r="L105" i="7" s="1"/>
  <c r="E105" i="7" a="1"/>
  <c r="E105" i="7" s="1"/>
  <c r="J105" i="7"/>
  <c r="B105" i="7"/>
  <c r="M105" i="7" a="1"/>
  <c r="M105" i="7" s="1"/>
  <c r="G105" i="7"/>
  <c r="N105" i="7"/>
  <c r="D105" i="7" s="1" a="1"/>
  <c r="D105" i="7" s="1"/>
  <c r="F105" i="7" a="1"/>
  <c r="F105" i="7" s="1"/>
  <c r="I285" i="5" a="1"/>
  <c r="I285" i="5" s="1"/>
  <c r="H285" i="5" a="1"/>
  <c r="H285" i="5" s="1"/>
  <c r="F285" i="5" a="1"/>
  <c r="F285" i="5" s="1"/>
  <c r="G285" i="5" a="1"/>
  <c r="G285" i="5" s="1"/>
  <c r="H316" i="7"/>
  <c r="H296" i="5" a="1"/>
  <c r="H296" i="5" s="1"/>
  <c r="I296" i="5" a="1"/>
  <c r="I296" i="5" s="1"/>
  <c r="G296" i="5" a="1"/>
  <c r="G296" i="5" s="1"/>
  <c r="F296" i="5" a="1"/>
  <c r="F296" i="5" s="1"/>
  <c r="H327" i="7"/>
  <c r="H71" i="5" a="1"/>
  <c r="H71" i="5" s="1"/>
  <c r="F71" i="5" a="1"/>
  <c r="F71" i="5" s="1"/>
  <c r="I71" i="5" a="1"/>
  <c r="I71" i="5" s="1"/>
  <c r="G71" i="5" a="1"/>
  <c r="G71" i="5" s="1"/>
  <c r="H102" i="7"/>
  <c r="M102" i="7" a="1"/>
  <c r="M102" i="7" s="1"/>
  <c r="F102" i="7" a="1"/>
  <c r="F102" i="7" s="1"/>
  <c r="G102" i="7"/>
  <c r="J102" i="7"/>
  <c r="N102" i="7"/>
  <c r="D102" i="7" s="1" a="1"/>
  <c r="D102" i="7" s="1"/>
  <c r="B102" i="7"/>
  <c r="E102" i="7" a="1"/>
  <c r="E102" i="7" s="1"/>
  <c r="K102" i="7"/>
  <c r="L102" i="7" a="1"/>
  <c r="L102" i="7" s="1"/>
  <c r="I271" i="5" a="1"/>
  <c r="I271" i="5" s="1"/>
  <c r="H271" i="5" a="1"/>
  <c r="H271" i="5" s="1"/>
  <c r="G271" i="5" a="1"/>
  <c r="G271" i="5" s="1"/>
  <c r="F271" i="5" a="1"/>
  <c r="F271" i="5" s="1"/>
  <c r="H302" i="7"/>
  <c r="F112" i="7" a="1"/>
  <c r="F112" i="7" s="1"/>
  <c r="F81" i="5" a="1"/>
  <c r="F81" i="5" s="1"/>
  <c r="H81" i="5" a="1"/>
  <c r="H81" i="5" s="1"/>
  <c r="G81" i="5" a="1"/>
  <c r="G81" i="5" s="1"/>
  <c r="H112" i="7"/>
  <c r="I81" i="5" a="1"/>
  <c r="I81" i="5" s="1"/>
  <c r="L112" i="7" a="1"/>
  <c r="L112" i="7" s="1"/>
  <c r="B112" i="7"/>
  <c r="M112" i="7" a="1"/>
  <c r="M112" i="7" s="1"/>
  <c r="G112" i="7"/>
  <c r="J112" i="7"/>
  <c r="K112" i="7"/>
  <c r="N112" i="7"/>
  <c r="O112" i="7" s="1" a="1"/>
  <c r="O112" i="7" s="1"/>
  <c r="E112" i="7" a="1"/>
  <c r="E112" i="7" s="1"/>
  <c r="H287" i="5" a="1"/>
  <c r="H287" i="5" s="1"/>
  <c r="I287" i="5" a="1"/>
  <c r="I287" i="5" s="1"/>
  <c r="G287" i="5" a="1"/>
  <c r="G287" i="5" s="1"/>
  <c r="F287" i="5" a="1"/>
  <c r="F287" i="5" s="1"/>
  <c r="H318" i="7"/>
  <c r="I250" i="5" a="1"/>
  <c r="I250" i="5" s="1"/>
  <c r="H250" i="5" a="1"/>
  <c r="H250" i="5" s="1"/>
  <c r="G250" i="5" a="1"/>
  <c r="G250" i="5" s="1"/>
  <c r="F250" i="5" a="1"/>
  <c r="F250" i="5" s="1"/>
  <c r="H281" i="7"/>
  <c r="I127" i="5" a="1"/>
  <c r="I127" i="5" s="1"/>
  <c r="H127" i="5" a="1"/>
  <c r="H127" i="5" s="1"/>
  <c r="F127" i="5" a="1"/>
  <c r="F127" i="5" s="1"/>
  <c r="H158" i="7"/>
  <c r="G127" i="5" a="1"/>
  <c r="G127" i="5" s="1"/>
  <c r="F158" i="7" a="1"/>
  <c r="F158" i="7" s="1"/>
  <c r="M158" i="7" a="1"/>
  <c r="M158" i="7" s="1"/>
  <c r="B158" i="7"/>
  <c r="J158" i="7"/>
  <c r="E158" i="7" a="1"/>
  <c r="E158" i="7" s="1"/>
  <c r="N158" i="7"/>
  <c r="O158" i="7" s="1" a="1"/>
  <c r="O158" i="7" s="1"/>
  <c r="L158" i="7" a="1"/>
  <c r="L158" i="7" s="1"/>
  <c r="K158" i="7"/>
  <c r="G158" i="7"/>
  <c r="I222" i="5" a="1"/>
  <c r="I222" i="5" s="1"/>
  <c r="H222" i="5" a="1"/>
  <c r="H222" i="5" s="1"/>
  <c r="G222" i="5" a="1"/>
  <c r="G222" i="5" s="1"/>
  <c r="F222" i="5" a="1"/>
  <c r="F222" i="5" s="1"/>
  <c r="H253" i="7"/>
  <c r="M253" i="7" a="1"/>
  <c r="M253" i="7" s="1"/>
  <c r="B253" i="7"/>
  <c r="E253" i="7" a="1"/>
  <c r="E253" i="7" s="1"/>
  <c r="F253" i="7" a="1"/>
  <c r="F253" i="7" s="1"/>
  <c r="J253" i="7"/>
  <c r="K253" i="7"/>
  <c r="L253" i="7" a="1"/>
  <c r="L253" i="7" s="1"/>
  <c r="N253" i="7"/>
  <c r="O253" i="7" s="1" a="1"/>
  <c r="O253" i="7" s="1"/>
  <c r="G253" i="7"/>
  <c r="I168" i="5" a="1"/>
  <c r="I168" i="5" s="1"/>
  <c r="H168" i="5" a="1"/>
  <c r="H168" i="5" s="1"/>
  <c r="G168" i="5" a="1"/>
  <c r="G168" i="5" s="1"/>
  <c r="F168" i="5" a="1"/>
  <c r="F168" i="5" s="1"/>
  <c r="H199" i="7"/>
  <c r="B199" i="7"/>
  <c r="L199" i="7" a="1"/>
  <c r="L199" i="7" s="1"/>
  <c r="E199" i="7" a="1"/>
  <c r="E199" i="7" s="1"/>
  <c r="K199" i="7"/>
  <c r="J199" i="7"/>
  <c r="M199" i="7" a="1"/>
  <c r="M199" i="7" s="1"/>
  <c r="F199" i="7" a="1"/>
  <c r="F199" i="7" s="1"/>
  <c r="N199" i="7"/>
  <c r="O199" i="7" s="1" a="1"/>
  <c r="O199" i="7" s="1"/>
  <c r="G199" i="7"/>
  <c r="I290" i="5" a="1"/>
  <c r="I290" i="5" s="1"/>
  <c r="H290" i="5" a="1"/>
  <c r="H290" i="5" s="1"/>
  <c r="G290" i="5" a="1"/>
  <c r="G290" i="5" s="1"/>
  <c r="F290" i="5" a="1"/>
  <c r="F290" i="5" s="1"/>
  <c r="H321" i="7"/>
  <c r="G258" i="5" a="1"/>
  <c r="G258" i="5" s="1"/>
  <c r="I258" i="5" a="1"/>
  <c r="I258" i="5" s="1"/>
  <c r="H258" i="5" a="1"/>
  <c r="H258" i="5" s="1"/>
  <c r="F258" i="5" a="1"/>
  <c r="F258" i="5" s="1"/>
  <c r="H289" i="7"/>
  <c r="F265" i="5" a="1"/>
  <c r="F265" i="5" s="1"/>
  <c r="I265" i="5" a="1"/>
  <c r="I265" i="5" s="1"/>
  <c r="H265" i="5" a="1"/>
  <c r="H265" i="5" s="1"/>
  <c r="G265" i="5" a="1"/>
  <c r="G265" i="5" s="1"/>
  <c r="H296" i="7"/>
  <c r="F148" i="7" a="1"/>
  <c r="F148" i="7" s="1"/>
  <c r="H117" i="5" a="1"/>
  <c r="H117" i="5" s="1"/>
  <c r="F117" i="5" a="1"/>
  <c r="F117" i="5" s="1"/>
  <c r="I117" i="5" a="1"/>
  <c r="I117" i="5" s="1"/>
  <c r="H148" i="7"/>
  <c r="G117" i="5" a="1"/>
  <c r="G117" i="5" s="1"/>
  <c r="E148" i="7" a="1"/>
  <c r="E148" i="7" s="1"/>
  <c r="L148" i="7" a="1"/>
  <c r="L148" i="7" s="1"/>
  <c r="J148" i="7"/>
  <c r="K148" i="7"/>
  <c r="M148" i="7" a="1"/>
  <c r="M148" i="7" s="1"/>
  <c r="N148" i="7"/>
  <c r="D148" i="7" s="1" a="1"/>
  <c r="D148" i="7" s="1"/>
  <c r="G148" i="7"/>
  <c r="B148" i="7"/>
  <c r="H76" i="5" a="1"/>
  <c r="H76" i="5" s="1"/>
  <c r="F76" i="5" a="1"/>
  <c r="F76" i="5" s="1"/>
  <c r="H107" i="7"/>
  <c r="G76" i="5" a="1"/>
  <c r="G76" i="5" s="1"/>
  <c r="I76" i="5" a="1"/>
  <c r="I76" i="5" s="1"/>
  <c r="G107" i="7"/>
  <c r="L107" i="7" a="1"/>
  <c r="L107" i="7" s="1"/>
  <c r="E107" i="7" a="1"/>
  <c r="E107" i="7" s="1"/>
  <c r="F107" i="7" a="1"/>
  <c r="F107" i="7" s="1"/>
  <c r="J107" i="7"/>
  <c r="K107" i="7"/>
  <c r="M107" i="7" a="1"/>
  <c r="M107" i="7" s="1"/>
  <c r="B107" i="7"/>
  <c r="N107" i="7"/>
  <c r="O107" i="7" s="1" a="1"/>
  <c r="O107" i="7" s="1"/>
  <c r="I182" i="5" a="1"/>
  <c r="I182" i="5" s="1"/>
  <c r="G182" i="5" a="1"/>
  <c r="G182" i="5" s="1"/>
  <c r="H182" i="5" a="1"/>
  <c r="H182" i="5" s="1"/>
  <c r="H213" i="7"/>
  <c r="F182" i="5" a="1"/>
  <c r="F182" i="5" s="1"/>
  <c r="G213" i="7"/>
  <c r="B213" i="7"/>
  <c r="L213" i="7" a="1"/>
  <c r="L213" i="7" s="1"/>
  <c r="J213" i="7"/>
  <c r="K213" i="7"/>
  <c r="M213" i="7" a="1"/>
  <c r="M213" i="7" s="1"/>
  <c r="N213" i="7"/>
  <c r="O213" i="7" s="1" a="1"/>
  <c r="O213" i="7" s="1"/>
  <c r="E213" i="7" a="1"/>
  <c r="E213" i="7" s="1"/>
  <c r="F213" i="7" a="1"/>
  <c r="F213" i="7" s="1"/>
  <c r="I255" i="5" a="1"/>
  <c r="I255" i="5" s="1"/>
  <c r="H255" i="5" a="1"/>
  <c r="H255" i="5" s="1"/>
  <c r="F255" i="5" a="1"/>
  <c r="F255" i="5" s="1"/>
  <c r="H286" i="7"/>
  <c r="G255" i="5" a="1"/>
  <c r="G255" i="5" s="1"/>
  <c r="H64" i="5" a="1"/>
  <c r="H64" i="5" s="1"/>
  <c r="G64" i="5" a="1"/>
  <c r="G64" i="5" s="1"/>
  <c r="F64" i="5" a="1"/>
  <c r="F64" i="5" s="1"/>
  <c r="I64" i="5" a="1"/>
  <c r="I64" i="5" s="1"/>
  <c r="H95" i="7"/>
  <c r="N95" i="7"/>
  <c r="D95" i="7" s="1" a="1"/>
  <c r="D95" i="7" s="1"/>
  <c r="E95" i="7" a="1"/>
  <c r="E95" i="7" s="1"/>
  <c r="L95" i="7" a="1"/>
  <c r="L95" i="7" s="1"/>
  <c r="G95" i="7"/>
  <c r="F95" i="7" a="1"/>
  <c r="F95" i="7" s="1"/>
  <c r="K95" i="7"/>
  <c r="B95" i="7"/>
  <c r="M95" i="7" a="1"/>
  <c r="M95" i="7" s="1"/>
  <c r="J95" i="7"/>
  <c r="F173" i="5" a="1"/>
  <c r="F173" i="5" s="1"/>
  <c r="H173" i="5" a="1"/>
  <c r="H173" i="5" s="1"/>
  <c r="H204" i="7"/>
  <c r="G173" i="5" a="1"/>
  <c r="G173" i="5" s="1"/>
  <c r="I173" i="5" a="1"/>
  <c r="I173" i="5" s="1"/>
  <c r="G204" i="7"/>
  <c r="J204" i="7"/>
  <c r="K204" i="7"/>
  <c r="L204" i="7" a="1"/>
  <c r="L204" i="7" s="1"/>
  <c r="M204" i="7" a="1"/>
  <c r="M204" i="7" s="1"/>
  <c r="N204" i="7"/>
  <c r="O204" i="7" s="1" a="1"/>
  <c r="O204" i="7" s="1"/>
  <c r="B204" i="7"/>
  <c r="E204" i="7" a="1"/>
  <c r="E204" i="7" s="1"/>
  <c r="F204" i="7" a="1"/>
  <c r="F204" i="7" s="1"/>
  <c r="I366" i="5" a="1"/>
  <c r="I366" i="5" s="1"/>
  <c r="H366" i="5" a="1"/>
  <c r="H366" i="5" s="1"/>
  <c r="H397" i="7"/>
  <c r="G366" i="5" a="1"/>
  <c r="G366" i="5" s="1"/>
  <c r="F366" i="5" a="1"/>
  <c r="F366" i="5" s="1"/>
  <c r="H392" i="5" a="1"/>
  <c r="H392" i="5" s="1"/>
  <c r="I392" i="5" a="1"/>
  <c r="I392" i="5" s="1"/>
  <c r="G392" i="5" a="1"/>
  <c r="G392" i="5" s="1"/>
  <c r="F392" i="5" a="1"/>
  <c r="F392" i="5" s="1"/>
  <c r="H423" i="7"/>
  <c r="H276" i="5" a="1"/>
  <c r="H276" i="5" s="1"/>
  <c r="I276" i="5" a="1"/>
  <c r="I276" i="5" s="1"/>
  <c r="H307" i="7"/>
  <c r="G276" i="5" a="1"/>
  <c r="G276" i="5" s="1"/>
  <c r="F276" i="5" a="1"/>
  <c r="F276" i="5" s="1"/>
  <c r="H244" i="5" a="1"/>
  <c r="H244" i="5" s="1"/>
  <c r="I244" i="5" a="1"/>
  <c r="I244" i="5" s="1"/>
  <c r="H275" i="7"/>
  <c r="G244" i="5" a="1"/>
  <c r="G244" i="5" s="1"/>
  <c r="F244" i="5" a="1"/>
  <c r="F244" i="5" s="1"/>
  <c r="I167" i="5" a="1"/>
  <c r="I167" i="5" s="1"/>
  <c r="F167" i="5" a="1"/>
  <c r="F167" i="5" s="1"/>
  <c r="H167" i="5" a="1"/>
  <c r="H167" i="5" s="1"/>
  <c r="G167" i="5" a="1"/>
  <c r="G167" i="5" s="1"/>
  <c r="H198" i="7"/>
  <c r="F198" i="7" a="1"/>
  <c r="F198" i="7" s="1"/>
  <c r="G198" i="7"/>
  <c r="N198" i="7"/>
  <c r="O198" i="7" s="1" a="1"/>
  <c r="O198" i="7" s="1"/>
  <c r="E198" i="7" a="1"/>
  <c r="E198" i="7" s="1"/>
  <c r="J198" i="7"/>
  <c r="K198" i="7"/>
  <c r="B198" i="7"/>
  <c r="M198" i="7" a="1"/>
  <c r="M198" i="7" s="1"/>
  <c r="L198" i="7" a="1"/>
  <c r="L198" i="7" s="1"/>
  <c r="I375" i="5" a="1"/>
  <c r="I375" i="5" s="1"/>
  <c r="H375" i="5" a="1"/>
  <c r="H375" i="5" s="1"/>
  <c r="F375" i="5" a="1"/>
  <c r="F375" i="5" s="1"/>
  <c r="G375" i="5" a="1"/>
  <c r="G375" i="5" s="1"/>
  <c r="H406" i="7"/>
  <c r="I394" i="5" a="1"/>
  <c r="I394" i="5" s="1"/>
  <c r="H394" i="5" a="1"/>
  <c r="H394" i="5" s="1"/>
  <c r="G394" i="5" a="1"/>
  <c r="G394" i="5" s="1"/>
  <c r="H425" i="7"/>
  <c r="F394" i="5" a="1"/>
  <c r="F394" i="5" s="1"/>
  <c r="I361" i="5" a="1"/>
  <c r="I361" i="5" s="1"/>
  <c r="H361" i="5" a="1"/>
  <c r="H361" i="5" s="1"/>
  <c r="F361" i="5" a="1"/>
  <c r="F361" i="5" s="1"/>
  <c r="G361" i="5" a="1"/>
  <c r="G361" i="5" s="1"/>
  <c r="H392" i="7"/>
  <c r="H297" i="5" a="1"/>
  <c r="H297" i="5" s="1"/>
  <c r="F297" i="5" a="1"/>
  <c r="F297" i="5" s="1"/>
  <c r="I297" i="5" a="1"/>
  <c r="I297" i="5" s="1"/>
  <c r="G297" i="5" a="1"/>
  <c r="G297" i="5" s="1"/>
  <c r="H328" i="7"/>
  <c r="H323" i="5" a="1"/>
  <c r="H323" i="5" s="1"/>
  <c r="I323" i="5" a="1"/>
  <c r="I323" i="5" s="1"/>
  <c r="H354" i="7"/>
  <c r="G323" i="5" a="1"/>
  <c r="G323" i="5" s="1"/>
  <c r="F323" i="5" a="1"/>
  <c r="F323" i="5" s="1"/>
  <c r="H318" i="5" a="1"/>
  <c r="H318" i="5" s="1"/>
  <c r="H349" i="7"/>
  <c r="I318" i="5" a="1"/>
  <c r="I318" i="5" s="1"/>
  <c r="G318" i="5" a="1"/>
  <c r="G318" i="5" s="1"/>
  <c r="F318" i="5" a="1"/>
  <c r="F318" i="5" s="1"/>
  <c r="I325" i="5" a="1"/>
  <c r="I325" i="5" s="1"/>
  <c r="H325" i="5" a="1"/>
  <c r="H325" i="5" s="1"/>
  <c r="F325" i="5" a="1"/>
  <c r="F325" i="5" s="1"/>
  <c r="G325" i="5" a="1"/>
  <c r="G325" i="5" s="1"/>
  <c r="H356" i="7"/>
  <c r="I371" i="5" a="1"/>
  <c r="I371" i="5" s="1"/>
  <c r="H371" i="5" a="1"/>
  <c r="H371" i="5" s="1"/>
  <c r="G371" i="5" a="1"/>
  <c r="G371" i="5" s="1"/>
  <c r="F371" i="5" a="1"/>
  <c r="F371" i="5" s="1"/>
  <c r="H402" i="7"/>
  <c r="H405" i="5" a="1"/>
  <c r="H405" i="5" s="1"/>
  <c r="I405" i="5" a="1"/>
  <c r="I405" i="5" s="1"/>
  <c r="F405" i="5" a="1"/>
  <c r="F405" i="5" s="1"/>
  <c r="G405" i="5" a="1"/>
  <c r="G405" i="5" s="1"/>
  <c r="H436" i="7"/>
  <c r="I321" i="5" a="1"/>
  <c r="I321" i="5" s="1"/>
  <c r="H321" i="5" a="1"/>
  <c r="H321" i="5" s="1"/>
  <c r="F321" i="5" a="1"/>
  <c r="F321" i="5" s="1"/>
  <c r="G321" i="5" a="1"/>
  <c r="G321" i="5" s="1"/>
  <c r="H352" i="7"/>
  <c r="I350" i="5" a="1"/>
  <c r="I350" i="5" s="1"/>
  <c r="H350" i="5" a="1"/>
  <c r="H350" i="5" s="1"/>
  <c r="H381" i="7"/>
  <c r="G350" i="5" a="1"/>
  <c r="G350" i="5" s="1"/>
  <c r="F350" i="5" a="1"/>
  <c r="F350" i="5" s="1"/>
  <c r="I416" i="5" a="1"/>
  <c r="I416" i="5" s="1"/>
  <c r="H416" i="5" a="1"/>
  <c r="H416" i="5" s="1"/>
  <c r="G416" i="5" a="1"/>
  <c r="G416" i="5" s="1"/>
  <c r="F416" i="5" a="1"/>
  <c r="F416" i="5" s="1"/>
  <c r="H447" i="7"/>
  <c r="K76" i="7"/>
  <c r="L76" i="7" s="1" a="1"/>
  <c r="L76" i="7" s="1"/>
  <c r="M76" i="7" s="1" a="1"/>
  <c r="M76" i="7" s="1"/>
  <c r="N76" i="7" s="1"/>
  <c r="J76" i="7"/>
  <c r="J80" i="7"/>
  <c r="K80" i="7"/>
  <c r="L80" i="7" s="1" a="1"/>
  <c r="L80" i="7" s="1"/>
  <c r="K74" i="7"/>
  <c r="L74" i="7" s="1" a="1"/>
  <c r="L74" i="7" s="1"/>
  <c r="J74" i="7"/>
  <c r="K81" i="7"/>
  <c r="L81" i="7" s="1" a="1"/>
  <c r="L81" i="7" s="1"/>
  <c r="M81" i="7" s="1" a="1"/>
  <c r="M81" i="7" s="1"/>
  <c r="N81" i="7" s="1"/>
  <c r="J81" i="7"/>
  <c r="K71" i="7"/>
  <c r="L71" i="7" s="1" a="1"/>
  <c r="L71" i="7" s="1"/>
  <c r="M71" i="7" s="1" a="1"/>
  <c r="M71" i="7" s="1"/>
  <c r="N71" i="7" s="1"/>
  <c r="J71" i="7"/>
  <c r="J69" i="7"/>
  <c r="K69" i="7"/>
  <c r="L69" i="7" s="1" a="1"/>
  <c r="L69" i="7" s="1"/>
  <c r="J70" i="7"/>
  <c r="K70" i="7"/>
  <c r="L70" i="7" s="1" a="1"/>
  <c r="L70" i="7" s="1"/>
  <c r="K62" i="7"/>
  <c r="L62" i="7" s="1" a="1"/>
  <c r="L62" i="7" s="1"/>
  <c r="J62" i="7"/>
  <c r="L61" i="7" a="1"/>
  <c r="L61" i="7" s="1"/>
  <c r="B61" i="7"/>
  <c r="G61" i="7"/>
  <c r="H30" i="5" s="1" a="1"/>
  <c r="H30" i="5" s="1"/>
  <c r="N61" i="7"/>
  <c r="D61" i="7" s="1" a="1"/>
  <c r="D61" i="7" s="1"/>
  <c r="K61" i="7"/>
  <c r="M61" i="7" a="1"/>
  <c r="M61" i="7" s="1"/>
  <c r="J61" i="7"/>
  <c r="E61" i="7" a="1"/>
  <c r="E61" i="7" s="1"/>
  <c r="F61" i="7" a="1"/>
  <c r="F61" i="7" s="1"/>
  <c r="J59" i="7"/>
  <c r="E59" i="7" s="1" a="1"/>
  <c r="E59" i="7" s="1"/>
  <c r="I28" i="5" s="1" a="1"/>
  <c r="I28" i="5" s="1"/>
  <c r="B59" i="7"/>
  <c r="G59" i="7"/>
  <c r="N59" i="7"/>
  <c r="D59" i="7" s="1" a="1"/>
  <c r="D59" i="7" s="1"/>
  <c r="F59" i="7" a="1"/>
  <c r="F59" i="7" s="1"/>
  <c r="M59" i="7" a="1"/>
  <c r="M59" i="7" s="1"/>
  <c r="L59" i="7" a="1"/>
  <c r="L59" i="7" s="1"/>
  <c r="K59" i="7"/>
  <c r="K84" i="7"/>
  <c r="L84" i="7" s="1" a="1"/>
  <c r="L84" i="7" s="1"/>
  <c r="J84" i="7"/>
  <c r="K64" i="7"/>
  <c r="L64" i="7" s="1" a="1"/>
  <c r="L64" i="7" s="1"/>
  <c r="M64" i="7" s="1" a="1"/>
  <c r="M64" i="7" s="1"/>
  <c r="N64" i="7" s="1"/>
  <c r="J64" i="7"/>
  <c r="J73" i="7"/>
  <c r="K73" i="7"/>
  <c r="L73" i="7" s="1" a="1"/>
  <c r="L73" i="7" s="1"/>
  <c r="K86" i="7"/>
  <c r="L86" i="7" s="1" a="1"/>
  <c r="L86" i="7" s="1"/>
  <c r="J86" i="7"/>
  <c r="K65" i="7"/>
  <c r="L65" i="7" s="1" a="1"/>
  <c r="L65" i="7" s="1"/>
  <c r="J65" i="7"/>
  <c r="G56" i="7"/>
  <c r="E56" i="7" a="1"/>
  <c r="E56" i="7" s="1"/>
  <c r="L56" i="7" a="1"/>
  <c r="L56" i="7" s="1"/>
  <c r="K56" i="7"/>
  <c r="N56" i="7"/>
  <c r="D56" i="7" s="1" a="1"/>
  <c r="D56" i="7" s="1"/>
  <c r="M56" i="7" a="1"/>
  <c r="M56" i="7" s="1"/>
  <c r="B56" i="7"/>
  <c r="F56" i="7" a="1"/>
  <c r="F56" i="7" s="1"/>
  <c r="J56" i="7"/>
  <c r="K77" i="7"/>
  <c r="L77" i="7" s="1" a="1"/>
  <c r="L77" i="7" s="1"/>
  <c r="J77" i="7"/>
  <c r="J63" i="7"/>
  <c r="K63" i="7"/>
  <c r="M63" i="7" s="1" a="1"/>
  <c r="M63" i="7" s="1"/>
  <c r="N63" i="7" s="1"/>
  <c r="L63" i="7" a="1"/>
  <c r="L63" i="7" s="1"/>
  <c r="N57" i="7"/>
  <c r="B57" i="7"/>
  <c r="G57" i="7"/>
  <c r="J57" i="7"/>
  <c r="L57" i="7" a="1"/>
  <c r="L57" i="7" s="1"/>
  <c r="M57" i="7" a="1"/>
  <c r="M57" i="7" s="1"/>
  <c r="K57" i="7"/>
  <c r="E57" i="7" a="1"/>
  <c r="E57" i="7" s="1"/>
  <c r="I26" i="5" s="1" a="1"/>
  <c r="I26" i="5" s="1"/>
  <c r="F57" i="7" a="1"/>
  <c r="F57" i="7" s="1"/>
  <c r="L88" i="7" a="1"/>
  <c r="L88" i="7" s="1"/>
  <c r="M88" i="7" a="1"/>
  <c r="M88" i="7" s="1"/>
  <c r="K88" i="7"/>
  <c r="J88" i="7"/>
  <c r="N88" i="7"/>
  <c r="D88" i="7" s="1" a="1"/>
  <c r="D88" i="7" s="1"/>
  <c r="B88" i="7"/>
  <c r="K83" i="7"/>
  <c r="L83" i="7" s="1" a="1"/>
  <c r="L83" i="7" s="1"/>
  <c r="J83" i="7"/>
  <c r="K68" i="7"/>
  <c r="L68" i="7" s="1" a="1"/>
  <c r="L68" i="7" s="1"/>
  <c r="M68" i="7" s="1" a="1"/>
  <c r="M68" i="7" s="1"/>
  <c r="N68" i="7" s="1"/>
  <c r="J68" i="7"/>
  <c r="J82" i="7"/>
  <c r="K82" i="7"/>
  <c r="L82" i="7" s="1" a="1"/>
  <c r="L82" i="7" s="1"/>
  <c r="M82" i="7" s="1" a="1"/>
  <c r="M82" i="7" s="1"/>
  <c r="N82" i="7" s="1"/>
  <c r="B82" i="7" s="1"/>
  <c r="J87" i="7"/>
  <c r="K87" i="7"/>
  <c r="L87" i="7" s="1" a="1"/>
  <c r="L87" i="7" s="1"/>
  <c r="M87" i="7" s="1" a="1"/>
  <c r="M87" i="7" s="1"/>
  <c r="N87" i="7" s="1"/>
  <c r="B55" i="7"/>
  <c r="M55" i="7" a="1"/>
  <c r="M55" i="7" s="1"/>
  <c r="E55" i="7" a="1"/>
  <c r="E55" i="7" s="1"/>
  <c r="F55" i="7" a="1"/>
  <c r="F55" i="7" s="1"/>
  <c r="G55" i="7"/>
  <c r="L55" i="7" a="1"/>
  <c r="L55" i="7" s="1"/>
  <c r="N55" i="7"/>
  <c r="O55" i="7" s="1" a="1"/>
  <c r="O55" i="7" s="1"/>
  <c r="K55" i="7"/>
  <c r="J55" i="7"/>
  <c r="K66" i="7"/>
  <c r="J66" i="7"/>
  <c r="J75" i="7"/>
  <c r="K75" i="7"/>
  <c r="J72" i="7"/>
  <c r="K72" i="7"/>
  <c r="L72" i="7" s="1" a="1"/>
  <c r="L72" i="7" s="1"/>
  <c r="M72" i="7" s="1" a="1"/>
  <c r="M72" i="7" s="1"/>
  <c r="N72" i="7" s="1"/>
  <c r="J67" i="7"/>
  <c r="K67" i="7"/>
  <c r="J78" i="7"/>
  <c r="K78" i="7"/>
  <c r="L78" i="7" s="1" a="1"/>
  <c r="L78" i="7" s="1"/>
  <c r="M78" i="7" s="1" a="1"/>
  <c r="M78" i="7" s="1"/>
  <c r="N78" i="7" s="1"/>
  <c r="K79" i="7"/>
  <c r="L79" i="7" s="1" a="1"/>
  <c r="L79" i="7" s="1"/>
  <c r="J79" i="7"/>
  <c r="J85" i="7"/>
  <c r="K85" i="7"/>
  <c r="L85" i="7" s="1" a="1"/>
  <c r="L85" i="7" s="1"/>
  <c r="M85" i="7" s="1" a="1"/>
  <c r="M85" i="7" s="1"/>
  <c r="N85" i="7" s="1"/>
  <c r="E60" i="7" a="1"/>
  <c r="E60" i="7" s="1"/>
  <c r="I29" i="5" s="1" a="1"/>
  <c r="I29" i="5" s="1"/>
  <c r="K60" i="7"/>
  <c r="L60" i="7" a="1"/>
  <c r="L60" i="7" s="1"/>
  <c r="M60" i="7" a="1"/>
  <c r="M60" i="7" s="1"/>
  <c r="G60" i="7"/>
  <c r="H29" i="5" s="1" a="1"/>
  <c r="H29" i="5" s="1"/>
  <c r="B60" i="7"/>
  <c r="J60" i="7"/>
  <c r="F60" i="7" a="1"/>
  <c r="F60" i="7" s="1"/>
  <c r="G29" i="5" s="1" a="1"/>
  <c r="G29" i="5" s="1"/>
  <c r="N60" i="7"/>
  <c r="L58" i="7" a="1"/>
  <c r="L58" i="7" s="1"/>
  <c r="G58" i="7"/>
  <c r="F58" i="7" a="1"/>
  <c r="F58" i="7" s="1"/>
  <c r="N58" i="7"/>
  <c r="D58" i="7" s="1" a="1"/>
  <c r="D58" i="7" s="1"/>
  <c r="J58" i="7"/>
  <c r="B58" i="7"/>
  <c r="K58" i="7"/>
  <c r="M58" i="7" a="1"/>
  <c r="M58" i="7" s="1"/>
  <c r="O63" i="7" l="1" a="1"/>
  <c r="O63" i="7" s="1"/>
  <c r="E63" i="7" a="1"/>
  <c r="E63" i="7" s="1"/>
  <c r="B63" i="7"/>
  <c r="M62" i="7" a="1"/>
  <c r="M62" i="7" s="1"/>
  <c r="N62" i="7" s="1"/>
  <c r="F29" i="5" a="1"/>
  <c r="F29" i="5" s="1"/>
  <c r="C108" i="7" a="1"/>
  <c r="C108" i="7" s="1"/>
  <c r="B77" i="5" s="1" a="1"/>
  <c r="B77" i="5" s="1"/>
  <c r="C137" i="7" a="1"/>
  <c r="C137" i="7" s="1"/>
  <c r="B106" i="5" s="1" a="1"/>
  <c r="B106" i="5" s="1"/>
  <c r="C185" i="7" a="1"/>
  <c r="C185" i="7" s="1"/>
  <c r="B154" i="5" s="1" a="1"/>
  <c r="B154" i="5" s="1"/>
  <c r="C176" i="7" a="1"/>
  <c r="C176" i="7" s="1"/>
  <c r="B145" i="5" s="1" a="1"/>
  <c r="B145" i="5" s="1"/>
  <c r="O244" i="7" a="1"/>
  <c r="O244" i="7" s="1"/>
  <c r="C244" i="7" a="1"/>
  <c r="C244" i="7" s="1"/>
  <c r="B213" i="5" s="1" a="1"/>
  <c r="B213" i="5" s="1"/>
  <c r="C89" i="7" a="1"/>
  <c r="C89" i="7" s="1"/>
  <c r="B58" i="5" s="1" a="1"/>
  <c r="B58" i="5" s="1"/>
  <c r="C169" i="7" a="1"/>
  <c r="C169" i="7" s="1"/>
  <c r="B138" i="5" s="1" a="1"/>
  <c r="B138" i="5" s="1"/>
  <c r="D108" i="7" a="1"/>
  <c r="D108" i="7" s="1"/>
  <c r="C105" i="7" a="1"/>
  <c r="C105" i="7" s="1"/>
  <c r="B74" i="5" s="1" a="1"/>
  <c r="B74" i="5" s="1"/>
  <c r="C161" i="7" a="1"/>
  <c r="C161" i="7" s="1"/>
  <c r="B130" i="5" s="1" a="1"/>
  <c r="B130" i="5" s="1"/>
  <c r="C193" i="7" a="1"/>
  <c r="C193" i="7" s="1"/>
  <c r="B162" i="5" s="1" a="1"/>
  <c r="B162" i="5" s="1"/>
  <c r="C154" i="7" a="1"/>
  <c r="C154" i="7" s="1"/>
  <c r="B123" i="5" s="1" a="1"/>
  <c r="B123" i="5" s="1"/>
  <c r="D175" i="7" a="1"/>
  <c r="D175" i="7" s="1"/>
  <c r="D205" i="7" a="1"/>
  <c r="D205" i="7" s="1"/>
  <c r="C182" i="7" a="1"/>
  <c r="C182" i="7" s="1"/>
  <c r="B151" i="5" s="1" a="1"/>
  <c r="B151" i="5" s="1"/>
  <c r="D213" i="7" a="1"/>
  <c r="D213" i="7" s="1"/>
  <c r="O183" i="7" a="1"/>
  <c r="O183" i="7" s="1"/>
  <c r="C119" i="7" a="1"/>
  <c r="C119" i="7" s="1"/>
  <c r="B88" i="5" s="1" a="1"/>
  <c r="B88" i="5" s="1"/>
  <c r="C217" i="7" a="1"/>
  <c r="C217" i="7" s="1"/>
  <c r="B186" i="5" s="1" a="1"/>
  <c r="B186" i="5" s="1"/>
  <c r="C159" i="7" a="1"/>
  <c r="C159" i="7" s="1"/>
  <c r="B128" i="5" s="1" a="1"/>
  <c r="B128" i="5" s="1"/>
  <c r="C178" i="7" a="1"/>
  <c r="C178" i="7" s="1"/>
  <c r="B147" i="5" s="1" a="1"/>
  <c r="B147" i="5" s="1"/>
  <c r="C140" i="7" a="1"/>
  <c r="C140" i="7" s="1"/>
  <c r="B109" i="5" s="1" a="1"/>
  <c r="B109" i="5" s="1"/>
  <c r="D237" i="7" a="1"/>
  <c r="D237" i="7" s="1"/>
  <c r="O119" i="7" a="1"/>
  <c r="O119" i="7" s="1"/>
  <c r="C141" i="7" a="1"/>
  <c r="C141" i="7" s="1"/>
  <c r="B110" i="5" s="1" a="1"/>
  <c r="B110" i="5" s="1"/>
  <c r="D140" i="7" a="1"/>
  <c r="D140" i="7" s="1"/>
  <c r="C196" i="7" a="1"/>
  <c r="C196" i="7" s="1"/>
  <c r="B165" i="5" s="1" a="1"/>
  <c r="B165" i="5" s="1"/>
  <c r="O173" i="7" a="1"/>
  <c r="O173" i="7" s="1"/>
  <c r="C173" i="7" a="1"/>
  <c r="C173" i="7" s="1"/>
  <c r="B142" i="5" s="1" a="1"/>
  <c r="B142" i="5" s="1"/>
  <c r="D155" i="7" a="1"/>
  <c r="D155" i="7" s="1"/>
  <c r="C143" i="7" a="1"/>
  <c r="C143" i="7" s="1"/>
  <c r="B112" i="5" s="1" a="1"/>
  <c r="B112" i="5" s="1"/>
  <c r="D55" i="7" a="1"/>
  <c r="D55" i="7" s="1"/>
  <c r="D174" i="7" a="1"/>
  <c r="D174" i="7" s="1"/>
  <c r="O177" i="7" a="1"/>
  <c r="O177" i="7" s="1"/>
  <c r="C213" i="7" a="1"/>
  <c r="C213" i="7" s="1"/>
  <c r="B182" i="5" s="1" a="1"/>
  <c r="B182" i="5" s="1"/>
  <c r="C199" i="7" a="1"/>
  <c r="C199" i="7" s="1"/>
  <c r="B168" i="5" s="1" a="1"/>
  <c r="B168" i="5" s="1"/>
  <c r="C245" i="7" a="1"/>
  <c r="C245" i="7" s="1"/>
  <c r="B214" i="5" s="1" a="1"/>
  <c r="B214" i="5" s="1"/>
  <c r="O203" i="7" a="1"/>
  <c r="O203" i="7" s="1"/>
  <c r="D200" i="7" a="1"/>
  <c r="D200" i="7" s="1"/>
  <c r="C55" i="7" a="1"/>
  <c r="C55" i="7" s="1"/>
  <c r="B24" i="5" s="1" a="1"/>
  <c r="B24" i="5" s="1"/>
  <c r="O105" i="7" a="1"/>
  <c r="O105" i="7" s="1"/>
  <c r="O185" i="7" a="1"/>
  <c r="O185" i="7" s="1"/>
  <c r="O184" i="7" a="1"/>
  <c r="O184" i="7" s="1"/>
  <c r="C194" i="7" a="1"/>
  <c r="C194" i="7" s="1"/>
  <c r="B163" i="5" s="1" a="1"/>
  <c r="B163" i="5" s="1"/>
  <c r="C148" i="7" a="1"/>
  <c r="C148" i="7" s="1"/>
  <c r="B117" i="5" s="1" a="1"/>
  <c r="B117" i="5" s="1"/>
  <c r="D413" i="7" a="1"/>
  <c r="D413" i="7" s="1"/>
  <c r="C110" i="7" a="1"/>
  <c r="C110" i="7" s="1"/>
  <c r="B79" i="5" s="1" a="1"/>
  <c r="B79" i="5" s="1"/>
  <c r="C227" i="7" a="1"/>
  <c r="C227" i="7" s="1"/>
  <c r="B196" i="5" s="1" a="1"/>
  <c r="B196" i="5" s="1"/>
  <c r="C114" i="7" a="1"/>
  <c r="C114" i="7" s="1"/>
  <c r="B83" i="5" s="1" a="1"/>
  <c r="B83" i="5" s="1"/>
  <c r="D133" i="7" a="1"/>
  <c r="D133" i="7" s="1"/>
  <c r="C127" i="7" a="1"/>
  <c r="C127" i="7" s="1"/>
  <c r="B96" i="5" s="1" a="1"/>
  <c r="B96" i="5" s="1"/>
  <c r="D251" i="7" a="1"/>
  <c r="D251" i="7" s="1"/>
  <c r="O94" i="7" a="1"/>
  <c r="O94" i="7" s="1"/>
  <c r="O161" i="7" a="1"/>
  <c r="O161" i="7" s="1"/>
  <c r="C136" i="7" a="1"/>
  <c r="C136" i="7" s="1"/>
  <c r="B105" i="5" s="1" a="1"/>
  <c r="B105" i="5" s="1"/>
  <c r="O240" i="7" a="1"/>
  <c r="O240" i="7" s="1"/>
  <c r="C219" i="7" a="1"/>
  <c r="C219" i="7" s="1"/>
  <c r="B188" i="5" s="1" a="1"/>
  <c r="B188" i="5" s="1"/>
  <c r="C147" i="7" a="1"/>
  <c r="C147" i="7" s="1"/>
  <c r="B116" i="5" s="1" a="1"/>
  <c r="B116" i="5" s="1"/>
  <c r="C208" i="7" a="1"/>
  <c r="C208" i="7" s="1"/>
  <c r="B177" i="5" s="1" a="1"/>
  <c r="B177" i="5" s="1"/>
  <c r="C56" i="7" a="1"/>
  <c r="C56" i="7" s="1"/>
  <c r="B25" i="5" s="1" a="1"/>
  <c r="B25" i="5" s="1"/>
  <c r="D129" i="7" a="1"/>
  <c r="D129" i="7" s="1"/>
  <c r="C90" i="7" a="1"/>
  <c r="C90" i="7" s="1"/>
  <c r="B59" i="5" s="1" a="1"/>
  <c r="B59" i="5" s="1"/>
  <c r="C246" i="7" a="1"/>
  <c r="C246" i="7" s="1"/>
  <c r="B215" i="5" s="1" a="1"/>
  <c r="B215" i="5" s="1"/>
  <c r="C94" i="7" a="1"/>
  <c r="C94" i="7" s="1"/>
  <c r="B63" i="5" s="1" a="1"/>
  <c r="B63" i="5" s="1"/>
  <c r="C222" i="7" a="1"/>
  <c r="C222" i="7" s="1"/>
  <c r="B191" i="5" s="1" a="1"/>
  <c r="B191" i="5" s="1"/>
  <c r="D189" i="7" a="1"/>
  <c r="D189" i="7" s="1"/>
  <c r="D232" i="7" a="1"/>
  <c r="D232" i="7" s="1"/>
  <c r="C167" i="7" a="1"/>
  <c r="C167" i="7" s="1"/>
  <c r="B136" i="5" s="1" a="1"/>
  <c r="B136" i="5" s="1"/>
  <c r="C160" i="7" a="1"/>
  <c r="C160" i="7" s="1"/>
  <c r="B129" i="5" s="1" a="1"/>
  <c r="B129" i="5" s="1"/>
  <c r="D144" i="7" a="1"/>
  <c r="D144" i="7" s="1"/>
  <c r="O159" i="7" a="1"/>
  <c r="O159" i="7" s="1"/>
  <c r="C251" i="7" a="1"/>
  <c r="C251" i="7" s="1"/>
  <c r="B220" i="5" s="1" a="1"/>
  <c r="B220" i="5" s="1"/>
  <c r="C346" i="7" a="1"/>
  <c r="C346" i="7" s="1"/>
  <c r="B315" i="5" s="1" a="1"/>
  <c r="B315" i="5" s="1"/>
  <c r="C104" i="7" a="1"/>
  <c r="C104" i="7" s="1"/>
  <c r="B73" i="5" s="1" a="1"/>
  <c r="B73" i="5" s="1"/>
  <c r="C216" i="7" a="1"/>
  <c r="C216" i="7" s="1"/>
  <c r="B185" i="5" s="1" a="1"/>
  <c r="B185" i="5" s="1"/>
  <c r="C138" i="7" a="1"/>
  <c r="C138" i="7" s="1"/>
  <c r="B107" i="5" s="1" a="1"/>
  <c r="B107" i="5" s="1"/>
  <c r="C107" i="7" a="1"/>
  <c r="C107" i="7" s="1"/>
  <c r="B76" i="5" s="1" a="1"/>
  <c r="B76" i="5" s="1"/>
  <c r="C162" i="7" a="1"/>
  <c r="C162" i="7" s="1"/>
  <c r="B131" i="5" s="1" a="1"/>
  <c r="B131" i="5" s="1"/>
  <c r="D122" i="7" a="1"/>
  <c r="D122" i="7" s="1"/>
  <c r="D154" i="7" a="1"/>
  <c r="D154" i="7" s="1"/>
  <c r="C243" i="7" a="1"/>
  <c r="C243" i="7" s="1"/>
  <c r="B212" i="5" s="1" a="1"/>
  <c r="B212" i="5" s="1"/>
  <c r="D221" i="7" a="1"/>
  <c r="D221" i="7" s="1"/>
  <c r="O178" i="7" a="1"/>
  <c r="O178" i="7" s="1"/>
  <c r="C103" i="7" a="1"/>
  <c r="C103" i="7" s="1"/>
  <c r="B72" i="5" s="1" a="1"/>
  <c r="B72" i="5" s="1"/>
  <c r="C134" i="7" a="1"/>
  <c r="C134" i="7" s="1"/>
  <c r="B103" i="5" s="1" a="1"/>
  <c r="B103" i="5" s="1"/>
  <c r="C122" i="7" a="1"/>
  <c r="C122" i="7" s="1"/>
  <c r="B91" i="5" s="1" a="1"/>
  <c r="B91" i="5" s="1"/>
  <c r="D198" i="7" a="1"/>
  <c r="D198" i="7" s="1"/>
  <c r="D115" i="7" a="1"/>
  <c r="D115" i="7" s="1"/>
  <c r="O95" i="7" a="1"/>
  <c r="O95" i="7" s="1"/>
  <c r="C253" i="7" a="1"/>
  <c r="C253" i="7" s="1"/>
  <c r="B222" i="5" s="1" a="1"/>
  <c r="B222" i="5" s="1"/>
  <c r="C203" i="7" a="1"/>
  <c r="C203" i="7" s="1"/>
  <c r="B172" i="5" s="1" a="1"/>
  <c r="B172" i="5" s="1"/>
  <c r="C189" i="7" a="1"/>
  <c r="C189" i="7" s="1"/>
  <c r="B158" i="5" s="1" a="1"/>
  <c r="B158" i="5" s="1"/>
  <c r="C237" i="7" a="1"/>
  <c r="C237" i="7" s="1"/>
  <c r="B206" i="5" s="1" a="1"/>
  <c r="B206" i="5" s="1"/>
  <c r="D157" i="7" a="1"/>
  <c r="D157" i="7" s="1"/>
  <c r="O103" i="7" a="1"/>
  <c r="O103" i="7" s="1"/>
  <c r="O143" i="7" a="1"/>
  <c r="O143" i="7" s="1"/>
  <c r="C63" i="7" a="1"/>
  <c r="C63" i="7" s="1"/>
  <c r="B32" i="5" s="1" a="1"/>
  <c r="B32" i="5" s="1"/>
  <c r="D253" i="7" a="1"/>
  <c r="D253" i="7" s="1"/>
  <c r="C186" i="7" a="1"/>
  <c r="C186" i="7" s="1"/>
  <c r="B155" i="5" s="1" a="1"/>
  <c r="B155" i="5" s="1"/>
  <c r="C145" i="7" a="1"/>
  <c r="C145" i="7" s="1"/>
  <c r="B114" i="5" s="1" a="1"/>
  <c r="B114" i="5" s="1"/>
  <c r="C125" i="7" a="1"/>
  <c r="C125" i="7" s="1"/>
  <c r="B94" i="5" s="1" a="1"/>
  <c r="B94" i="5" s="1"/>
  <c r="D147" i="7" a="1"/>
  <c r="D147" i="7" s="1"/>
  <c r="D236" i="7" a="1"/>
  <c r="D236" i="7" s="1"/>
  <c r="C99" i="7" a="1"/>
  <c r="C99" i="7" s="1"/>
  <c r="B68" i="5" s="1" a="1"/>
  <c r="B68" i="5" s="1"/>
  <c r="C132" i="7" a="1"/>
  <c r="C132" i="7" s="1"/>
  <c r="B101" i="5" s="1" a="1"/>
  <c r="B101" i="5" s="1"/>
  <c r="C128" i="7" a="1"/>
  <c r="C128" i="7" s="1"/>
  <c r="B97" i="5" s="1" a="1"/>
  <c r="B97" i="5" s="1"/>
  <c r="C174" i="7" a="1"/>
  <c r="C174" i="7" s="1"/>
  <c r="B143" i="5" s="1" a="1"/>
  <c r="B143" i="5" s="1"/>
  <c r="D216" i="7" a="1"/>
  <c r="D216" i="7" s="1"/>
  <c r="D92" i="7" a="1"/>
  <c r="D92" i="7" s="1"/>
  <c r="C215" i="7" a="1"/>
  <c r="C215" i="7" s="1"/>
  <c r="B184" i="5" s="1" a="1"/>
  <c r="B184" i="5" s="1"/>
  <c r="D125" i="7" a="1"/>
  <c r="D125" i="7" s="1"/>
  <c r="D132" i="7" a="1"/>
  <c r="D132" i="7" s="1"/>
  <c r="C164" i="7" a="1"/>
  <c r="C164" i="7" s="1"/>
  <c r="B133" i="5" s="1" a="1"/>
  <c r="B133" i="5" s="1"/>
  <c r="O243" i="7" a="1"/>
  <c r="O243" i="7" s="1"/>
  <c r="C221" i="7" a="1"/>
  <c r="C221" i="7" s="1"/>
  <c r="B190" i="5" s="1" a="1"/>
  <c r="B190" i="5" s="1"/>
  <c r="O245" i="7" a="1"/>
  <c r="O245" i="7" s="1"/>
  <c r="D179" i="7" a="1"/>
  <c r="D179" i="7" s="1"/>
  <c r="C109" i="7" a="1"/>
  <c r="C109" i="7" s="1"/>
  <c r="B78" i="5" s="1" a="1"/>
  <c r="B78" i="5" s="1"/>
  <c r="D99" i="7" a="1"/>
  <c r="D99" i="7" s="1"/>
  <c r="C98" i="7" a="1"/>
  <c r="C98" i="7" s="1"/>
  <c r="B67" i="5" s="1" a="1"/>
  <c r="B67" i="5" s="1"/>
  <c r="C155" i="7" a="1"/>
  <c r="C155" i="7" s="1"/>
  <c r="B124" i="5" s="1" a="1"/>
  <c r="B124" i="5" s="1"/>
  <c r="C223" i="7" a="1"/>
  <c r="C223" i="7" s="1"/>
  <c r="B192" i="5" s="1" a="1"/>
  <c r="B192" i="5" s="1"/>
  <c r="C179" i="7" a="1"/>
  <c r="C179" i="7" s="1"/>
  <c r="B148" i="5" s="1" a="1"/>
  <c r="B148" i="5" s="1"/>
  <c r="C187" i="7" a="1"/>
  <c r="C187" i="7" s="1"/>
  <c r="B156" i="5" s="1" a="1"/>
  <c r="B156" i="5" s="1"/>
  <c r="O156" i="7" a="1"/>
  <c r="O156" i="7" s="1"/>
  <c r="C106" i="7" a="1"/>
  <c r="C106" i="7" s="1"/>
  <c r="B75" i="5" s="1" a="1"/>
  <c r="B75" i="5" s="1"/>
  <c r="C209" i="7" a="1"/>
  <c r="C209" i="7" s="1"/>
  <c r="B178" i="5" s="1" a="1"/>
  <c r="B178" i="5" s="1"/>
  <c r="D206" i="7" a="1"/>
  <c r="D206" i="7" s="1"/>
  <c r="C175" i="7" a="1"/>
  <c r="C175" i="7" s="1"/>
  <c r="B144" i="5" s="1" a="1"/>
  <c r="B144" i="5" s="1"/>
  <c r="C190" i="7" a="1"/>
  <c r="C190" i="7" s="1"/>
  <c r="B159" i="5" s="1" a="1"/>
  <c r="B159" i="5" s="1"/>
  <c r="D113" i="7" a="1"/>
  <c r="D113" i="7" s="1"/>
  <c r="C234" i="7" a="1"/>
  <c r="C234" i="7" s="1"/>
  <c r="B203" i="5" s="1" a="1"/>
  <c r="B203" i="5" s="1"/>
  <c r="O210" i="7" a="1"/>
  <c r="O210" i="7" s="1"/>
  <c r="O239" i="7" a="1"/>
  <c r="O239" i="7" s="1"/>
  <c r="C198" i="7" a="1"/>
  <c r="C198" i="7" s="1"/>
  <c r="B167" i="5" s="1" a="1"/>
  <c r="B167" i="5" s="1"/>
  <c r="D63" i="7" a="1"/>
  <c r="D63" i="7" s="1"/>
  <c r="M74" i="7" a="1"/>
  <c r="M74" i="7" s="1"/>
  <c r="N74" i="7" s="1"/>
  <c r="O74" i="7" s="1" a="1"/>
  <c r="O74" i="7" s="1"/>
  <c r="O148" i="7" a="1"/>
  <c r="O148" i="7" s="1"/>
  <c r="C112" i="7" a="1"/>
  <c r="C112" i="7" s="1"/>
  <c r="B81" i="5" s="1" a="1"/>
  <c r="B81" i="5" s="1"/>
  <c r="C102" i="7" a="1"/>
  <c r="C102" i="7" s="1"/>
  <c r="B71" i="5" s="1" a="1"/>
  <c r="B71" i="5" s="1"/>
  <c r="C240" i="7" a="1"/>
  <c r="C240" i="7" s="1"/>
  <c r="B209" i="5" s="1" a="1"/>
  <c r="B209" i="5" s="1"/>
  <c r="C111" i="7" a="1"/>
  <c r="C111" i="7" s="1"/>
  <c r="B80" i="5" s="1" a="1"/>
  <c r="B80" i="5" s="1"/>
  <c r="C165" i="7" a="1"/>
  <c r="C165" i="7" s="1"/>
  <c r="B134" i="5" s="1" a="1"/>
  <c r="B134" i="5" s="1"/>
  <c r="D152" i="7" a="1"/>
  <c r="D152" i="7" s="1"/>
  <c r="O134" i="7" a="1"/>
  <c r="O134" i="7" s="1"/>
  <c r="O136" i="7" a="1"/>
  <c r="O136" i="7" s="1"/>
  <c r="D98" i="7" a="1"/>
  <c r="D98" i="7" s="1"/>
  <c r="O181" i="7" a="1"/>
  <c r="O181" i="7" s="1"/>
  <c r="D150" i="7" a="1"/>
  <c r="D150" i="7" s="1"/>
  <c r="C206" i="7" a="1"/>
  <c r="C206" i="7" s="1"/>
  <c r="B175" i="5" s="1" a="1"/>
  <c r="B175" i="5" s="1"/>
  <c r="O233" i="7" a="1"/>
  <c r="O233" i="7" s="1"/>
  <c r="C233" i="7" a="1"/>
  <c r="C233" i="7" s="1"/>
  <c r="B202" i="5" s="1" a="1"/>
  <c r="B202" i="5" s="1"/>
  <c r="D190" i="7" a="1"/>
  <c r="D190" i="7" s="1"/>
  <c r="D101" i="7" a="1"/>
  <c r="D101" i="7" s="1"/>
  <c r="C184" i="7" a="1"/>
  <c r="C184" i="7" s="1"/>
  <c r="B153" i="5" s="1" a="1"/>
  <c r="B153" i="5" s="1"/>
  <c r="O120" i="7" a="1"/>
  <c r="O120" i="7" s="1"/>
  <c r="O128" i="7" a="1"/>
  <c r="O128" i="7" s="1"/>
  <c r="D234" i="7" a="1"/>
  <c r="D234" i="7" s="1"/>
  <c r="C231" i="7" a="1"/>
  <c r="C231" i="7" s="1"/>
  <c r="B200" i="5" s="1" a="1"/>
  <c r="B200" i="5" s="1"/>
  <c r="D90" i="7" a="1"/>
  <c r="D90" i="7" s="1"/>
  <c r="C225" i="7" a="1"/>
  <c r="C225" i="7" s="1"/>
  <c r="B194" i="5" s="1" a="1"/>
  <c r="B194" i="5" s="1"/>
  <c r="C228" i="7" a="1"/>
  <c r="C228" i="7" s="1"/>
  <c r="B197" i="5" s="1" a="1"/>
  <c r="B197" i="5" s="1"/>
  <c r="C250" i="7" a="1"/>
  <c r="C250" i="7" s="1"/>
  <c r="B219" i="5" s="1" a="1"/>
  <c r="B219" i="5" s="1"/>
  <c r="D170" i="7" a="1"/>
  <c r="D170" i="7" s="1"/>
  <c r="D106" i="7" a="1"/>
  <c r="D106" i="7" s="1"/>
  <c r="O91" i="7" a="1"/>
  <c r="O91" i="7" s="1"/>
  <c r="C131" i="7" a="1"/>
  <c r="C131" i="7" s="1"/>
  <c r="B100" i="5" s="1" a="1"/>
  <c r="B100" i="5" s="1"/>
  <c r="O102" i="7" a="1"/>
  <c r="O102" i="7" s="1"/>
  <c r="C149" i="7" a="1"/>
  <c r="C149" i="7" s="1"/>
  <c r="B118" i="5" s="1" a="1"/>
  <c r="B118" i="5" s="1"/>
  <c r="D226" i="7" a="1"/>
  <c r="D226" i="7" s="1"/>
  <c r="D165" i="7" a="1"/>
  <c r="D165" i="7" s="1"/>
  <c r="C170" i="7" a="1"/>
  <c r="C170" i="7" s="1"/>
  <c r="B139" i="5" s="1" a="1"/>
  <c r="B139" i="5" s="1"/>
  <c r="C152" i="7" a="1"/>
  <c r="C152" i="7" s="1"/>
  <c r="B121" i="5" s="1" a="1"/>
  <c r="B121" i="5" s="1"/>
  <c r="C172" i="7" a="1"/>
  <c r="C172" i="7" s="1"/>
  <c r="B141" i="5" s="1" a="1"/>
  <c r="B141" i="5" s="1"/>
  <c r="C197" i="7" a="1"/>
  <c r="C197" i="7" s="1"/>
  <c r="B166" i="5" s="1" a="1"/>
  <c r="B166" i="5" s="1"/>
  <c r="O131" i="7" a="1"/>
  <c r="O131" i="7" s="1"/>
  <c r="D208" i="7" a="1"/>
  <c r="D208" i="7" s="1"/>
  <c r="C158" i="7" a="1"/>
  <c r="C158" i="7" s="1"/>
  <c r="B127" i="5" s="1" a="1"/>
  <c r="B127" i="5" s="1"/>
  <c r="C117" i="7" a="1"/>
  <c r="C117" i="7" s="1"/>
  <c r="B86" i="5" s="1" a="1"/>
  <c r="B86" i="5" s="1"/>
  <c r="C126" i="7" a="1"/>
  <c r="C126" i="7" s="1"/>
  <c r="B95" i="5" s="1" a="1"/>
  <c r="B95" i="5" s="1"/>
  <c r="D124" i="7" a="1"/>
  <c r="D124" i="7" s="1"/>
  <c r="D130" i="7" a="1"/>
  <c r="D130" i="7" s="1"/>
  <c r="O231" i="7" a="1"/>
  <c r="O231" i="7" s="1"/>
  <c r="C210" i="7" a="1"/>
  <c r="C210" i="7" s="1"/>
  <c r="B179" i="5" s="1" a="1"/>
  <c r="B179" i="5" s="1"/>
  <c r="O219" i="7" a="1"/>
  <c r="O219" i="7" s="1"/>
  <c r="C226" i="7" a="1"/>
  <c r="C226" i="7" s="1"/>
  <c r="B195" i="5" s="1" a="1"/>
  <c r="B195" i="5" s="1"/>
  <c r="C156" i="7" a="1"/>
  <c r="C156" i="7" s="1"/>
  <c r="B125" i="5" s="1" a="1"/>
  <c r="B125" i="5" s="1"/>
  <c r="D182" i="7" a="1"/>
  <c r="D182" i="7" s="1"/>
  <c r="D230" i="7" a="1"/>
  <c r="D230" i="7" s="1"/>
  <c r="C123" i="7" a="1"/>
  <c r="C123" i="7" s="1"/>
  <c r="B92" i="5" s="1" a="1"/>
  <c r="B92" i="5" s="1"/>
  <c r="C124" i="7" a="1"/>
  <c r="C124" i="7" s="1"/>
  <c r="B93" i="5" s="1" a="1"/>
  <c r="B93" i="5" s="1"/>
  <c r="C211" i="7" a="1"/>
  <c r="C211" i="7" s="1"/>
  <c r="B180" i="5" s="1" a="1"/>
  <c r="B180" i="5" s="1"/>
  <c r="O209" i="7" a="1"/>
  <c r="O209" i="7" s="1"/>
  <c r="C188" i="7" a="1"/>
  <c r="C188" i="7" s="1"/>
  <c r="B157" i="5" s="1" a="1"/>
  <c r="B157" i="5" s="1"/>
  <c r="C129" i="7" a="1"/>
  <c r="C129" i="7" s="1"/>
  <c r="B98" i="5" s="1" a="1"/>
  <c r="B98" i="5" s="1"/>
  <c r="C200" i="7" a="1"/>
  <c r="C200" i="7" s="1"/>
  <c r="B169" i="5" s="1" a="1"/>
  <c r="B169" i="5" s="1"/>
  <c r="C91" i="7" a="1"/>
  <c r="C91" i="7" s="1"/>
  <c r="B60" i="5" s="1" a="1"/>
  <c r="B60" i="5" s="1"/>
  <c r="C180" i="7" a="1"/>
  <c r="C180" i="7" s="1"/>
  <c r="B149" i="5" s="1" a="1"/>
  <c r="B149" i="5" s="1"/>
  <c r="D252" i="7" a="1"/>
  <c r="D252" i="7" s="1"/>
  <c r="C252" i="7" a="1"/>
  <c r="C252" i="7" s="1"/>
  <c r="B221" i="5" s="1" a="1"/>
  <c r="B221" i="5" s="1"/>
  <c r="C92" i="7" a="1"/>
  <c r="C92" i="7" s="1"/>
  <c r="B61" i="5" s="1" a="1"/>
  <c r="B61" i="5" s="1"/>
  <c r="C95" i="7" a="1"/>
  <c r="C95" i="7" s="1"/>
  <c r="B64" i="5" s="1" a="1"/>
  <c r="B64" i="5" s="1"/>
  <c r="M83" i="7" a="1"/>
  <c r="M83" i="7" s="1"/>
  <c r="N83" i="7" s="1"/>
  <c r="B83" i="7" s="1"/>
  <c r="O56" i="7" a="1"/>
  <c r="O56" i="7" s="1"/>
  <c r="D204" i="7" a="1"/>
  <c r="D204" i="7" s="1"/>
  <c r="C204" i="7" a="1"/>
  <c r="C204" i="7" s="1"/>
  <c r="B173" i="5" s="1" a="1"/>
  <c r="B173" i="5" s="1"/>
  <c r="D158" i="7" a="1"/>
  <c r="D158" i="7" s="1"/>
  <c r="D149" i="7" a="1"/>
  <c r="D149" i="7" s="1"/>
  <c r="D193" i="7" a="1"/>
  <c r="D193" i="7" s="1"/>
  <c r="D196" i="7" a="1"/>
  <c r="D196" i="7" s="1"/>
  <c r="C146" i="7" a="1"/>
  <c r="C146" i="7" s="1"/>
  <c r="B115" i="5" s="1" a="1"/>
  <c r="B115" i="5" s="1"/>
  <c r="C130" i="7" a="1"/>
  <c r="C130" i="7" s="1"/>
  <c r="B99" i="5" s="1" a="1"/>
  <c r="B99" i="5" s="1"/>
  <c r="O166" i="7" a="1"/>
  <c r="O166" i="7" s="1"/>
  <c r="D141" i="7" a="1"/>
  <c r="D141" i="7" s="1"/>
  <c r="D197" i="7" a="1"/>
  <c r="D197" i="7" s="1"/>
  <c r="O59" i="7" a="1"/>
  <c r="O59" i="7" s="1"/>
  <c r="M65" i="7" a="1"/>
  <c r="M65" i="7" s="1"/>
  <c r="N65" i="7" s="1"/>
  <c r="D250" i="7" a="1"/>
  <c r="D250" i="7" s="1"/>
  <c r="O224" i="7" a="1"/>
  <c r="O224" i="7" s="1"/>
  <c r="C153" i="7" a="1"/>
  <c r="C153" i="7" s="1"/>
  <c r="B122" i="5" s="1" a="1"/>
  <c r="B122" i="5" s="1"/>
  <c r="O109" i="7" a="1"/>
  <c r="O109" i="7" s="1"/>
  <c r="C115" i="7" a="1"/>
  <c r="C115" i="7" s="1"/>
  <c r="B84" i="5" s="1" a="1"/>
  <c r="B84" i="5" s="1"/>
  <c r="O186" i="7" a="1"/>
  <c r="O186" i="7" s="1"/>
  <c r="D162" i="7" a="1"/>
  <c r="D162" i="7" s="1"/>
  <c r="C287" i="7" a="1"/>
  <c r="C287" i="7" s="1"/>
  <c r="B256" i="5" s="1" a="1"/>
  <c r="B256" i="5" s="1"/>
  <c r="D335" i="7" a="1"/>
  <c r="D335" i="7" s="1"/>
  <c r="O333" i="7" a="1"/>
  <c r="O333" i="7" s="1"/>
  <c r="C399" i="7" a="1"/>
  <c r="C399" i="7" s="1"/>
  <c r="B368" i="5" s="1" a="1"/>
  <c r="B368" i="5" s="1"/>
  <c r="O323" i="7" a="1"/>
  <c r="O323" i="7" s="1"/>
  <c r="O442" i="7" a="1"/>
  <c r="O442" i="7" s="1"/>
  <c r="O330" i="7" a="1"/>
  <c r="O330" i="7" s="1"/>
  <c r="O313" i="7" a="1"/>
  <c r="O313" i="7" s="1"/>
  <c r="D295" i="7" a="1"/>
  <c r="D295" i="7" s="1"/>
  <c r="O286" i="7" a="1"/>
  <c r="O286" i="7" s="1"/>
  <c r="D303" i="7" a="1"/>
  <c r="D303" i="7" s="1"/>
  <c r="D277" i="7" a="1"/>
  <c r="D277" i="7" s="1"/>
  <c r="C398" i="7" a="1"/>
  <c r="C398" i="7" s="1"/>
  <c r="B367" i="5" s="1" a="1"/>
  <c r="B367" i="5" s="1"/>
  <c r="D276" i="7" a="1"/>
  <c r="D276" i="7" s="1"/>
  <c r="C403" i="7" a="1"/>
  <c r="C403" i="7" s="1"/>
  <c r="B372" i="5" s="1" a="1"/>
  <c r="B372" i="5" s="1"/>
  <c r="O336" i="7" a="1"/>
  <c r="O336" i="7" s="1"/>
  <c r="O321" i="7" a="1"/>
  <c r="O321" i="7" s="1"/>
  <c r="O312" i="7" a="1"/>
  <c r="O312" i="7" s="1"/>
  <c r="C301" i="7" a="1"/>
  <c r="C301" i="7" s="1"/>
  <c r="B270" i="5" s="1" a="1"/>
  <c r="B270" i="5" s="1"/>
  <c r="C256" i="7" a="1"/>
  <c r="C256" i="7" s="1"/>
  <c r="B225" i="5" s="1" a="1"/>
  <c r="B225" i="5" s="1"/>
  <c r="D415" i="7" a="1"/>
  <c r="D415" i="7" s="1"/>
  <c r="O395" i="7" a="1"/>
  <c r="O395" i="7" s="1"/>
  <c r="O302" i="7" a="1"/>
  <c r="O302" i="7" s="1"/>
  <c r="C379" i="7" a="1"/>
  <c r="C379" i="7" s="1"/>
  <c r="B348" i="5" s="1" a="1"/>
  <c r="B348" i="5" s="1"/>
  <c r="D363" i="7" a="1"/>
  <c r="D363" i="7" s="1"/>
  <c r="C377" i="7" a="1"/>
  <c r="C377" i="7" s="1"/>
  <c r="B346" i="5" s="1" a="1"/>
  <c r="B346" i="5" s="1"/>
  <c r="D366" i="7" a="1"/>
  <c r="D366" i="7" s="1"/>
  <c r="O309" i="7" a="1"/>
  <c r="O309" i="7" s="1"/>
  <c r="O294" i="7" a="1"/>
  <c r="O294" i="7" s="1"/>
  <c r="D278" i="7" a="1"/>
  <c r="D278" i="7" s="1"/>
  <c r="O271" i="7" a="1"/>
  <c r="O271" i="7" s="1"/>
  <c r="O449" i="7" a="1"/>
  <c r="O449" i="7" s="1"/>
  <c r="C313" i="7" a="1"/>
  <c r="C313" i="7" s="1"/>
  <c r="B282" i="5" s="1" a="1"/>
  <c r="B282" i="5" s="1"/>
  <c r="C305" i="7" a="1"/>
  <c r="C305" i="7" s="1"/>
  <c r="B274" i="5" s="1" a="1"/>
  <c r="B274" i="5" s="1"/>
  <c r="C285" i="7" a="1"/>
  <c r="C285" i="7" s="1"/>
  <c r="B254" i="5" s="1" a="1"/>
  <c r="B254" i="5" s="1"/>
  <c r="O270" i="7" a="1"/>
  <c r="O270" i="7" s="1"/>
  <c r="C264" i="7" a="1"/>
  <c r="C264" i="7" s="1"/>
  <c r="B233" i="5" s="1" a="1"/>
  <c r="B233" i="5" s="1"/>
  <c r="C369" i="7" a="1"/>
  <c r="C369" i="7" s="1"/>
  <c r="B338" i="5" s="1" a="1"/>
  <c r="B338" i="5" s="1"/>
  <c r="O335" i="7" a="1"/>
  <c r="O335" i="7" s="1"/>
  <c r="O311" i="7" a="1"/>
  <c r="O311" i="7" s="1"/>
  <c r="C290" i="7" a="1"/>
  <c r="C290" i="7" s="1"/>
  <c r="B259" i="5" s="1" a="1"/>
  <c r="B259" i="5" s="1"/>
  <c r="D429" i="7" a="1"/>
  <c r="D429" i="7" s="1"/>
  <c r="O390" i="7" a="1"/>
  <c r="O390" i="7" s="1"/>
  <c r="D449" i="7" a="1"/>
  <c r="D449" i="7" s="1"/>
  <c r="O264" i="7" a="1"/>
  <c r="O264" i="7" s="1"/>
  <c r="D394" i="7" a="1"/>
  <c r="D394" i="7" s="1"/>
  <c r="D364" i="7" a="1"/>
  <c r="D364" i="7" s="1"/>
  <c r="D391" i="7" a="1"/>
  <c r="D391" i="7" s="1"/>
  <c r="C321" i="7" a="1"/>
  <c r="C321" i="7" s="1"/>
  <c r="B290" i="5" s="1" a="1"/>
  <c r="B290" i="5" s="1"/>
  <c r="D316" i="7" a="1"/>
  <c r="D316" i="7" s="1"/>
  <c r="O454" i="7" a="1"/>
  <c r="O454" i="7" s="1"/>
  <c r="D435" i="7" a="1"/>
  <c r="D435" i="7" s="1"/>
  <c r="O399" i="7" a="1"/>
  <c r="O399" i="7" s="1"/>
  <c r="C453" i="7" a="1"/>
  <c r="C453" i="7" s="1"/>
  <c r="B422" i="5" s="1" a="1"/>
  <c r="B422" i="5" s="1"/>
  <c r="D268" i="7" a="1"/>
  <c r="D268" i="7" s="1"/>
  <c r="D257" i="7" a="1"/>
  <c r="D257" i="7" s="1"/>
  <c r="D420" i="7" a="1"/>
  <c r="D420" i="7" s="1"/>
  <c r="O414" i="7" a="1"/>
  <c r="O414" i="7" s="1"/>
  <c r="O448" i="7" a="1"/>
  <c r="O448" i="7" s="1"/>
  <c r="D440" i="7" a="1"/>
  <c r="D440" i="7" s="1"/>
  <c r="D358" i="7" a="1"/>
  <c r="D358" i="7" s="1"/>
  <c r="C448" i="7" a="1"/>
  <c r="C448" i="7" s="1"/>
  <c r="B417" i="5" s="1" a="1"/>
  <c r="B417" i="5" s="1"/>
  <c r="D367" i="7" a="1"/>
  <c r="D367" i="7" s="1"/>
  <c r="O355" i="7" a="1"/>
  <c r="O355" i="7" s="1"/>
  <c r="O443" i="7" a="1"/>
  <c r="O443" i="7" s="1"/>
  <c r="O437" i="7" a="1"/>
  <c r="O437" i="7" s="1"/>
  <c r="D368" i="7" a="1"/>
  <c r="D368" i="7" s="1"/>
  <c r="D454" i="7" a="1"/>
  <c r="D454" i="7" s="1"/>
  <c r="C229" i="7" a="1"/>
  <c r="C229" i="7" s="1"/>
  <c r="B198" i="5" s="1" a="1"/>
  <c r="B198" i="5" s="1"/>
  <c r="D171" i="7" a="1"/>
  <c r="D171" i="7" s="1"/>
  <c r="O211" i="7" a="1"/>
  <c r="O211" i="7" s="1"/>
  <c r="C248" i="7" a="1"/>
  <c r="C248" i="7" s="1"/>
  <c r="B217" i="5" s="1" a="1"/>
  <c r="B217" i="5" s="1"/>
  <c r="C157" i="7" a="1"/>
  <c r="C157" i="7" s="1"/>
  <c r="B126" i="5" s="1" a="1"/>
  <c r="B126" i="5" s="1"/>
  <c r="C100" i="7" a="1"/>
  <c r="C100" i="7" s="1"/>
  <c r="B69" i="5" s="1" a="1"/>
  <c r="B69" i="5" s="1"/>
  <c r="C220" i="7" a="1"/>
  <c r="C220" i="7" s="1"/>
  <c r="B189" i="5" s="1" a="1"/>
  <c r="B189" i="5" s="1"/>
  <c r="D180" i="7" a="1"/>
  <c r="D180" i="7" s="1"/>
  <c r="O142" i="7" a="1"/>
  <c r="O142" i="7" s="1"/>
  <c r="O212" i="7" a="1"/>
  <c r="O212" i="7" s="1"/>
  <c r="D116" i="7" a="1"/>
  <c r="D116" i="7" s="1"/>
  <c r="O194" i="7" a="1"/>
  <c r="O194" i="7" s="1"/>
  <c r="O238" i="7" a="1"/>
  <c r="O238" i="7" s="1"/>
  <c r="D138" i="7" a="1"/>
  <c r="D138" i="7" s="1"/>
  <c r="C57" i="7" a="1"/>
  <c r="C57" i="7" s="1"/>
  <c r="B26" i="5" s="1" a="1"/>
  <c r="B26" i="5" s="1"/>
  <c r="M77" i="7" a="1"/>
  <c r="M77" i="7" s="1"/>
  <c r="N77" i="7" s="1"/>
  <c r="O61" i="7" a="1"/>
  <c r="O61" i="7" s="1"/>
  <c r="C61" i="7" a="1"/>
  <c r="C61" i="7" s="1"/>
  <c r="B30" i="5" s="1" a="1"/>
  <c r="B30" i="5" s="1"/>
  <c r="D112" i="7" a="1"/>
  <c r="D112" i="7" s="1"/>
  <c r="D153" i="7" a="1"/>
  <c r="D153" i="7" s="1"/>
  <c r="D215" i="7" a="1"/>
  <c r="D215" i="7" s="1"/>
  <c r="O151" i="7" a="1"/>
  <c r="O151" i="7" s="1"/>
  <c r="D217" i="7" a="1"/>
  <c r="D217" i="7" s="1"/>
  <c r="O111" i="7" a="1"/>
  <c r="O111" i="7" s="1"/>
  <c r="C242" i="7" a="1"/>
  <c r="C242" i="7" s="1"/>
  <c r="B211" i="5" s="1" a="1"/>
  <c r="B211" i="5" s="1"/>
  <c r="D169" i="7" a="1"/>
  <c r="D169" i="7" s="1"/>
  <c r="C316" i="7" a="1"/>
  <c r="C316" i="7" s="1"/>
  <c r="B285" i="5" s="1" a="1"/>
  <c r="B285" i="5" s="1"/>
  <c r="O299" i="7" a="1"/>
  <c r="O299" i="7" s="1"/>
  <c r="D349" i="7" a="1"/>
  <c r="D349" i="7" s="1"/>
  <c r="C341" i="7" a="1"/>
  <c r="C341" i="7" s="1"/>
  <c r="B310" i="5" s="1" a="1"/>
  <c r="B310" i="5" s="1"/>
  <c r="C314" i="7" a="1"/>
  <c r="C314" i="7" s="1"/>
  <c r="B283" i="5" s="1" a="1"/>
  <c r="B283" i="5" s="1"/>
  <c r="C265" i="7" a="1"/>
  <c r="C265" i="7" s="1"/>
  <c r="B234" i="5" s="1" a="1"/>
  <c r="B234" i="5" s="1"/>
  <c r="O314" i="7" a="1"/>
  <c r="O314" i="7" s="1"/>
  <c r="D272" i="7" a="1"/>
  <c r="D272" i="7" s="1"/>
  <c r="O422" i="7" a="1"/>
  <c r="O422" i="7" s="1"/>
  <c r="C286" i="7" a="1"/>
  <c r="C286" i="7" s="1"/>
  <c r="B255" i="5" s="1" a="1"/>
  <c r="B255" i="5" s="1"/>
  <c r="O266" i="7" a="1"/>
  <c r="O266" i="7" s="1"/>
  <c r="C335" i="7" a="1"/>
  <c r="C335" i="7" s="1"/>
  <c r="B304" i="5" s="1" a="1"/>
  <c r="B304" i="5" s="1"/>
  <c r="O316" i="7" a="1"/>
  <c r="O316" i="7" s="1"/>
  <c r="D262" i="7" a="1"/>
  <c r="D262" i="7" s="1"/>
  <c r="D425" i="7" a="1"/>
  <c r="D425" i="7" s="1"/>
  <c r="O408" i="7" a="1"/>
  <c r="O408" i="7" s="1"/>
  <c r="C293" i="7" a="1"/>
  <c r="C293" i="7" s="1"/>
  <c r="B262" i="5" s="1" a="1"/>
  <c r="B262" i="5" s="1"/>
  <c r="O284" i="7" a="1"/>
  <c r="O284" i="7" s="1"/>
  <c r="C356" i="7" a="1"/>
  <c r="C356" i="7" s="1"/>
  <c r="B325" i="5" s="1" a="1"/>
  <c r="B325" i="5" s="1"/>
  <c r="D336" i="7" a="1"/>
  <c r="D336" i="7" s="1"/>
  <c r="D311" i="7" a="1"/>
  <c r="D311" i="7" s="1"/>
  <c r="D300" i="7" a="1"/>
  <c r="D300" i="7" s="1"/>
  <c r="C292" i="7" a="1"/>
  <c r="C292" i="7" s="1"/>
  <c r="B261" i="5" s="1" a="1"/>
  <c r="B261" i="5" s="1"/>
  <c r="C410" i="7" a="1"/>
  <c r="C410" i="7" s="1"/>
  <c r="B379" i="5" s="1" a="1"/>
  <c r="B379" i="5" s="1"/>
  <c r="C394" i="7" a="1"/>
  <c r="C394" i="7" s="1"/>
  <c r="B363" i="5" s="1" a="1"/>
  <c r="B363" i="5" s="1"/>
  <c r="D342" i="7" a="1"/>
  <c r="D342" i="7" s="1"/>
  <c r="O318" i="7" a="1"/>
  <c r="O318" i="7" s="1"/>
  <c r="C312" i="7" a="1"/>
  <c r="C312" i="7" s="1"/>
  <c r="B281" i="5" s="1" a="1"/>
  <c r="B281" i="5" s="1"/>
  <c r="O301" i="7" a="1"/>
  <c r="O301" i="7" s="1"/>
  <c r="O280" i="7" a="1"/>
  <c r="O280" i="7" s="1"/>
  <c r="C427" i="7" a="1"/>
  <c r="C427" i="7" s="1"/>
  <c r="B396" i="5" s="1" a="1"/>
  <c r="B396" i="5" s="1"/>
  <c r="D399" i="7" a="1"/>
  <c r="D399" i="7" s="1"/>
  <c r="D361" i="7" a="1"/>
  <c r="D361" i="7" s="1"/>
  <c r="O358" i="7" a="1"/>
  <c r="O358" i="7" s="1"/>
  <c r="C300" i="7" a="1"/>
  <c r="C300" i="7" s="1"/>
  <c r="B269" i="5" s="1" a="1"/>
  <c r="B269" i="5" s="1"/>
  <c r="C288" i="7" a="1"/>
  <c r="C288" i="7" s="1"/>
  <c r="B257" i="5" s="1" a="1"/>
  <c r="B257" i="5" s="1"/>
  <c r="O262" i="7" a="1"/>
  <c r="O262" i="7" s="1"/>
  <c r="O421" i="7" a="1"/>
  <c r="O421" i="7" s="1"/>
  <c r="D443" i="7" a="1"/>
  <c r="D443" i="7" s="1"/>
  <c r="D298" i="7" a="1"/>
  <c r="D298" i="7" s="1"/>
  <c r="O277" i="7" a="1"/>
  <c r="O277" i="7" s="1"/>
  <c r="C383" i="7" a="1"/>
  <c r="C383" i="7" s="1"/>
  <c r="B352" i="5" s="1" a="1"/>
  <c r="B352" i="5" s="1"/>
  <c r="C367" i="7" a="1"/>
  <c r="C367" i="7" s="1"/>
  <c r="B336" i="5" s="1" a="1"/>
  <c r="B336" i="5" s="1"/>
  <c r="O342" i="7" a="1"/>
  <c r="O342" i="7" s="1"/>
  <c r="C322" i="7" a="1"/>
  <c r="C322" i="7" s="1"/>
  <c r="B291" i="5" s="1" a="1"/>
  <c r="B291" i="5" s="1"/>
  <c r="O283" i="7" a="1"/>
  <c r="O283" i="7" s="1"/>
  <c r="C402" i="7" a="1"/>
  <c r="C402" i="7" s="1"/>
  <c r="B371" i="5" s="1" a="1"/>
  <c r="B371" i="5" s="1"/>
  <c r="C374" i="7" a="1"/>
  <c r="C374" i="7" s="1"/>
  <c r="B343" i="5" s="1" a="1"/>
  <c r="B343" i="5" s="1"/>
  <c r="O352" i="7" a="1"/>
  <c r="O352" i="7" s="1"/>
  <c r="D442" i="7" a="1"/>
  <c r="D442" i="7" s="1"/>
  <c r="C412" i="7" a="1"/>
  <c r="C412" i="7" s="1"/>
  <c r="B381" i="5" s="1" a="1"/>
  <c r="B381" i="5" s="1"/>
  <c r="O405" i="7" a="1"/>
  <c r="O405" i="7" s="1"/>
  <c r="O398" i="7" a="1"/>
  <c r="O398" i="7" s="1"/>
  <c r="O362" i="7" a="1"/>
  <c r="O362" i="7" s="1"/>
  <c r="C443" i="7" a="1"/>
  <c r="C443" i="7" s="1"/>
  <c r="B412" i="5" s="1" a="1"/>
  <c r="B412" i="5" s="1"/>
  <c r="C444" i="7" a="1"/>
  <c r="C444" i="7" s="1"/>
  <c r="B413" i="5" s="1" a="1"/>
  <c r="B413" i="5" s="1"/>
  <c r="O341" i="7" a="1"/>
  <c r="O341" i="7" s="1"/>
  <c r="C331" i="7" a="1"/>
  <c r="C331" i="7" s="1"/>
  <c r="B300" i="5" s="1" a="1"/>
  <c r="B300" i="5" s="1"/>
  <c r="D315" i="7" a="1"/>
  <c r="D315" i="7" s="1"/>
  <c r="C299" i="7" a="1"/>
  <c r="C299" i="7" s="1"/>
  <c r="B268" i="5" s="1" a="1"/>
  <c r="B268" i="5" s="1"/>
  <c r="D294" i="7" a="1"/>
  <c r="D294" i="7" s="1"/>
  <c r="D288" i="7" a="1"/>
  <c r="D288" i="7" s="1"/>
  <c r="C270" i="7" a="1"/>
  <c r="C270" i="7" s="1"/>
  <c r="B239" i="5" s="1" a="1"/>
  <c r="B239" i="5" s="1"/>
  <c r="D426" i="7" a="1"/>
  <c r="D426" i="7" s="1"/>
  <c r="C401" i="7" a="1"/>
  <c r="C401" i="7" s="1"/>
  <c r="B370" i="5" s="1" a="1"/>
  <c r="B370" i="5" s="1"/>
  <c r="O394" i="7" a="1"/>
  <c r="O394" i="7" s="1"/>
  <c r="C372" i="7" a="1"/>
  <c r="C372" i="7" s="1"/>
  <c r="B341" i="5" s="1" a="1"/>
  <c r="B341" i="5" s="1"/>
  <c r="C363" i="7" a="1"/>
  <c r="C363" i="7" s="1"/>
  <c r="B332" i="5" s="1" a="1"/>
  <c r="B332" i="5" s="1"/>
  <c r="O349" i="7" a="1"/>
  <c r="O349" i="7" s="1"/>
  <c r="O439" i="7" a="1"/>
  <c r="O439" i="7" s="1"/>
  <c r="C350" i="7" a="1"/>
  <c r="C350" i="7" s="1"/>
  <c r="B319" i="5" s="1" a="1"/>
  <c r="B319" i="5" s="1"/>
  <c r="C454" i="7" a="1"/>
  <c r="C454" i="7" s="1"/>
  <c r="B423" i="5" s="1" a="1"/>
  <c r="B423" i="5" s="1"/>
  <c r="C404" i="7" a="1"/>
  <c r="C404" i="7" s="1"/>
  <c r="B373" i="5" s="1" a="1"/>
  <c r="B373" i="5" s="1"/>
  <c r="D393" i="7" a="1"/>
  <c r="D393" i="7" s="1"/>
  <c r="D375" i="7" a="1"/>
  <c r="D375" i="7" s="1"/>
  <c r="O357" i="7" a="1"/>
  <c r="O357" i="7" s="1"/>
  <c r="C272" i="7" a="1"/>
  <c r="C272" i="7" s="1"/>
  <c r="B241" i="5" s="1" a="1"/>
  <c r="B241" i="5" s="1"/>
  <c r="D267" i="7" a="1"/>
  <c r="D267" i="7" s="1"/>
  <c r="C409" i="7" a="1"/>
  <c r="C409" i="7" s="1"/>
  <c r="B378" i="5" s="1" a="1"/>
  <c r="B378" i="5" s="1"/>
  <c r="C393" i="7" a="1"/>
  <c r="C393" i="7" s="1"/>
  <c r="B362" i="5" s="1" a="1"/>
  <c r="B362" i="5" s="1"/>
  <c r="O386" i="7" a="1"/>
  <c r="O386" i="7" s="1"/>
  <c r="O363" i="7" a="1"/>
  <c r="O363" i="7" s="1"/>
  <c r="C343" i="7" a="1"/>
  <c r="C343" i="7" s="1"/>
  <c r="B312" i="5" s="1" a="1"/>
  <c r="B312" i="5" s="1"/>
  <c r="O350" i="7" a="1"/>
  <c r="O350" i="7" s="1"/>
  <c r="D453" i="7" a="1"/>
  <c r="D453" i="7" s="1"/>
  <c r="C378" i="7" a="1"/>
  <c r="C378" i="7" s="1"/>
  <c r="B347" i="5" s="1" a="1"/>
  <c r="B347" i="5" s="1"/>
  <c r="D372" i="7" a="1"/>
  <c r="D372" i="7" s="1"/>
  <c r="C439" i="7" a="1"/>
  <c r="C439" i="7" s="1"/>
  <c r="B408" i="5" s="1" a="1"/>
  <c r="B408" i="5" s="1"/>
  <c r="O433" i="7" a="1"/>
  <c r="O433" i="7" s="1"/>
  <c r="O382" i="7" a="1"/>
  <c r="O382" i="7" s="1"/>
  <c r="O372" i="7" a="1"/>
  <c r="O372" i="7" s="1"/>
  <c r="D357" i="7" a="1"/>
  <c r="D357" i="7" s="1"/>
  <c r="D352" i="7" a="1"/>
  <c r="D352" i="7" s="1"/>
  <c r="D346" i="7" a="1"/>
  <c r="D346" i="7" s="1"/>
  <c r="D432" i="7" a="1"/>
  <c r="D432" i="7" s="1"/>
  <c r="C163" i="7" a="1"/>
  <c r="C163" i="7" s="1"/>
  <c r="B132" i="5" s="1" a="1"/>
  <c r="B132" i="5" s="1"/>
  <c r="O97" i="7" a="1"/>
  <c r="O97" i="7" s="1"/>
  <c r="C171" i="7" a="1"/>
  <c r="C171" i="7" s="1"/>
  <c r="B140" i="5" s="1" a="1"/>
  <c r="B140" i="5" s="1"/>
  <c r="O126" i="7" a="1"/>
  <c r="O126" i="7" s="1"/>
  <c r="C181" i="7" a="1"/>
  <c r="C181" i="7" s="1"/>
  <c r="B150" i="5" s="1" a="1"/>
  <c r="B150" i="5" s="1"/>
  <c r="D218" i="7" a="1"/>
  <c r="D218" i="7" s="1"/>
  <c r="O241" i="7" a="1"/>
  <c r="O241" i="7" s="1"/>
  <c r="D160" i="7" a="1"/>
  <c r="D160" i="7" s="1"/>
  <c r="C191" i="7" a="1"/>
  <c r="C191" i="7" s="1"/>
  <c r="B160" i="5" s="1" a="1"/>
  <c r="B160" i="5" s="1"/>
  <c r="C238" i="7" a="1"/>
  <c r="C238" i="7" s="1"/>
  <c r="B207" i="5" s="1" a="1"/>
  <c r="B207" i="5" s="1"/>
  <c r="C135" i="7" a="1"/>
  <c r="C135" i="7" s="1"/>
  <c r="B104" i="5" s="1" a="1"/>
  <c r="B104" i="5" s="1"/>
  <c r="C177" i="7" a="1"/>
  <c r="C177" i="7" s="1"/>
  <c r="B146" i="5" s="1" a="1"/>
  <c r="B146" i="5" s="1"/>
  <c r="C224" i="7" a="1"/>
  <c r="C224" i="7" s="1"/>
  <c r="B193" i="5" s="1" a="1"/>
  <c r="B193" i="5" s="1"/>
  <c r="C151" i="7" a="1"/>
  <c r="C151" i="7" s="1"/>
  <c r="B120" i="5" s="1" a="1"/>
  <c r="B120" i="5" s="1"/>
  <c r="C168" i="7" a="1"/>
  <c r="C168" i="7" s="1"/>
  <c r="B137" i="5" s="1" a="1"/>
  <c r="B137" i="5" s="1"/>
  <c r="C338" i="7" a="1"/>
  <c r="C338" i="7" s="1"/>
  <c r="B307" i="5" s="1" a="1"/>
  <c r="B307" i="5" s="1"/>
  <c r="D313" i="7" a="1"/>
  <c r="D313" i="7" s="1"/>
  <c r="D331" i="7" a="1"/>
  <c r="D331" i="7" s="1"/>
  <c r="D260" i="7" a="1"/>
  <c r="D260" i="7" s="1"/>
  <c r="D404" i="7" a="1"/>
  <c r="D404" i="7" s="1"/>
  <c r="D285" i="7" a="1"/>
  <c r="D285" i="7" s="1"/>
  <c r="O415" i="7" a="1"/>
  <c r="O415" i="7" s="1"/>
  <c r="C395" i="7" a="1"/>
  <c r="C395" i="7" s="1"/>
  <c r="B364" i="5" s="1" a="1"/>
  <c r="B364" i="5" s="1"/>
  <c r="O260" i="7" a="1"/>
  <c r="O260" i="7" s="1"/>
  <c r="C424" i="7" a="1"/>
  <c r="C424" i="7" s="1"/>
  <c r="B393" i="5" s="1" a="1"/>
  <c r="B393" i="5" s="1"/>
  <c r="D407" i="7" a="1"/>
  <c r="D407" i="7" s="1"/>
  <c r="C284" i="7" a="1"/>
  <c r="C284" i="7" s="1"/>
  <c r="B253" i="5" s="1" a="1"/>
  <c r="B253" i="5" s="1"/>
  <c r="C274" i="7" a="1"/>
  <c r="C274" i="7" s="1"/>
  <c r="B243" i="5" s="1" a="1"/>
  <c r="B243" i="5" s="1"/>
  <c r="C414" i="7" a="1"/>
  <c r="C414" i="7" s="1"/>
  <c r="B383" i="5" s="1" a="1"/>
  <c r="B383" i="5" s="1"/>
  <c r="C328" i="7" a="1"/>
  <c r="C328" i="7" s="1"/>
  <c r="B297" i="5" s="1" a="1"/>
  <c r="B297" i="5" s="1"/>
  <c r="D299" i="7" a="1"/>
  <c r="D299" i="7" s="1"/>
  <c r="C291" i="7" a="1"/>
  <c r="C291" i="7" s="1"/>
  <c r="B260" i="5" s="1" a="1"/>
  <c r="B260" i="5" s="1"/>
  <c r="O281" i="7" a="1"/>
  <c r="O281" i="7" s="1"/>
  <c r="D327" i="7" a="1"/>
  <c r="D327" i="7" s="1"/>
  <c r="C318" i="7" a="1"/>
  <c r="C318" i="7" s="1"/>
  <c r="B287" i="5" s="1" a="1"/>
  <c r="B287" i="5" s="1"/>
  <c r="C311" i="7" a="1"/>
  <c r="C311" i="7" s="1"/>
  <c r="B280" i="5" s="1" a="1"/>
  <c r="B280" i="5" s="1"/>
  <c r="O300" i="7" a="1"/>
  <c r="O300" i="7" s="1"/>
  <c r="O290" i="7" a="1"/>
  <c r="O290" i="7" s="1"/>
  <c r="D271" i="7" a="1"/>
  <c r="D271" i="7" s="1"/>
  <c r="O425" i="7" a="1"/>
  <c r="O425" i="7" s="1"/>
  <c r="C415" i="7" a="1"/>
  <c r="C415" i="7" s="1"/>
  <c r="B384" i="5" s="1" a="1"/>
  <c r="B384" i="5" s="1"/>
  <c r="C387" i="7" a="1"/>
  <c r="C387" i="7" s="1"/>
  <c r="B356" i="5" s="1" a="1"/>
  <c r="B356" i="5" s="1"/>
  <c r="D304" i="7" a="1"/>
  <c r="D304" i="7" s="1"/>
  <c r="O276" i="7" a="1"/>
  <c r="O276" i="7" s="1"/>
  <c r="D421" i="7" a="1"/>
  <c r="D421" i="7" s="1"/>
  <c r="D450" i="7" a="1"/>
  <c r="D450" i="7" s="1"/>
  <c r="O328" i="7" a="1"/>
  <c r="O328" i="7" s="1"/>
  <c r="D290" i="7" a="1"/>
  <c r="D290" i="7" s="1"/>
  <c r="D306" i="7" a="1"/>
  <c r="D306" i="7" s="1"/>
  <c r="D261" i="7" a="1"/>
  <c r="D261" i="7" s="1"/>
  <c r="C263" i="7" a="1"/>
  <c r="C263" i="7" s="1"/>
  <c r="B232" i="5" s="1" a="1"/>
  <c r="B232" i="5" s="1"/>
  <c r="C423" i="7" a="1"/>
  <c r="C423" i="7" s="1"/>
  <c r="B392" i="5" s="1" a="1"/>
  <c r="B392" i="5" s="1"/>
  <c r="D417" i="7" a="1"/>
  <c r="D417" i="7" s="1"/>
  <c r="D398" i="7" a="1"/>
  <c r="D398" i="7" s="1"/>
  <c r="C392" i="7" a="1"/>
  <c r="C392" i="7" s="1"/>
  <c r="B361" i="5" s="1" a="1"/>
  <c r="B361" i="5" s="1"/>
  <c r="C411" i="7" a="1"/>
  <c r="C411" i="7" s="1"/>
  <c r="B380" i="5" s="1" a="1"/>
  <c r="B380" i="5" s="1"/>
  <c r="C355" i="7" a="1"/>
  <c r="C355" i="7" s="1"/>
  <c r="B324" i="5" s="1" a="1"/>
  <c r="B324" i="5" s="1"/>
  <c r="C351" i="7" a="1"/>
  <c r="C351" i="7" s="1"/>
  <c r="B320" i="5" s="1" a="1"/>
  <c r="B320" i="5" s="1"/>
  <c r="O340" i="7" a="1"/>
  <c r="O340" i="7" s="1"/>
  <c r="C325" i="7" a="1"/>
  <c r="C325" i="7" s="1"/>
  <c r="B294" i="5" s="1" a="1"/>
  <c r="B294" i="5" s="1"/>
  <c r="D320" i="7" a="1"/>
  <c r="D320" i="7" s="1"/>
  <c r="D280" i="7" a="1"/>
  <c r="D280" i="7" s="1"/>
  <c r="D275" i="7" a="1"/>
  <c r="D275" i="7" s="1"/>
  <c r="D263" i="7" a="1"/>
  <c r="D263" i="7" s="1"/>
  <c r="D255" i="7" a="1"/>
  <c r="D255" i="7" s="1"/>
  <c r="D409" i="7" a="1"/>
  <c r="D409" i="7" s="1"/>
  <c r="O346" i="7" a="1"/>
  <c r="O346" i="7" s="1"/>
  <c r="D441" i="7" a="1"/>
  <c r="D441" i="7" s="1"/>
  <c r="C419" i="7" a="1"/>
  <c r="C419" i="7" s="1"/>
  <c r="B388" i="5" s="1" a="1"/>
  <c r="B388" i="5" s="1"/>
  <c r="C371" i="7" a="1"/>
  <c r="C371" i="7" s="1"/>
  <c r="B340" i="5" s="1" a="1"/>
  <c r="B340" i="5" s="1"/>
  <c r="C349" i="7" a="1"/>
  <c r="C349" i="7" s="1"/>
  <c r="B318" i="5" s="1" a="1"/>
  <c r="B318" i="5" s="1"/>
  <c r="D437" i="7" a="1"/>
  <c r="D437" i="7" s="1"/>
  <c r="D431" i="7" a="1"/>
  <c r="D431" i="7" s="1"/>
  <c r="D451" i="7" a="1"/>
  <c r="D451" i="7" s="1"/>
  <c r="C447" i="7" a="1"/>
  <c r="C447" i="7" s="1"/>
  <c r="B416" i="5" s="1" a="1"/>
  <c r="B416" i="5" s="1"/>
  <c r="C438" i="7" a="1"/>
  <c r="C438" i="7" s="1"/>
  <c r="B407" i="5" s="1" a="1"/>
  <c r="B407" i="5" s="1"/>
  <c r="O376" i="7" a="1"/>
  <c r="O376" i="7" s="1"/>
  <c r="D377" i="7" a="1"/>
  <c r="D377" i="7" s="1"/>
  <c r="O371" i="7" a="1"/>
  <c r="O371" i="7" s="1"/>
  <c r="C361" i="7" a="1"/>
  <c r="C361" i="7" s="1"/>
  <c r="B330" i="5" s="1" a="1"/>
  <c r="B330" i="5" s="1"/>
  <c r="O438" i="7" a="1"/>
  <c r="O438" i="7" s="1"/>
  <c r="D229" i="7" a="1"/>
  <c r="D229" i="7" s="1"/>
  <c r="O96" i="7" a="1"/>
  <c r="O96" i="7" s="1"/>
  <c r="D211" i="7" a="1"/>
  <c r="D211" i="7" s="1"/>
  <c r="D127" i="7" a="1"/>
  <c r="D127" i="7" s="1"/>
  <c r="O118" i="7" a="1"/>
  <c r="O118" i="7" s="1"/>
  <c r="C139" i="7" a="1"/>
  <c r="C139" i="7" s="1"/>
  <c r="B108" i="5" s="1" a="1"/>
  <c r="B108" i="5" s="1"/>
  <c r="D195" i="7" a="1"/>
  <c r="D195" i="7" s="1"/>
  <c r="M84" i="7" a="1"/>
  <c r="M84" i="7" s="1"/>
  <c r="N84" i="7" s="1"/>
  <c r="B84" i="7" s="1"/>
  <c r="M70" i="7" a="1"/>
  <c r="M70" i="7" s="1"/>
  <c r="N70" i="7" s="1"/>
  <c r="D328" i="7" a="1"/>
  <c r="D328" i="7" s="1"/>
  <c r="O310" i="7" a="1"/>
  <c r="O310" i="7" s="1"/>
  <c r="D330" i="7" a="1"/>
  <c r="D330" i="7" s="1"/>
  <c r="D266" i="7" a="1"/>
  <c r="D266" i="7" s="1"/>
  <c r="O258" i="7" a="1"/>
  <c r="O258" i="7" s="1"/>
  <c r="C429" i="7" a="1"/>
  <c r="C429" i="7" s="1"/>
  <c r="B398" i="5" s="1" a="1"/>
  <c r="B398" i="5" s="1"/>
  <c r="O332" i="7" a="1"/>
  <c r="O332" i="7" s="1"/>
  <c r="C306" i="7" a="1"/>
  <c r="C306" i="7" s="1"/>
  <c r="B275" i="5" s="1" a="1"/>
  <c r="B275" i="5" s="1"/>
  <c r="O295" i="7" a="1"/>
  <c r="O295" i="7" s="1"/>
  <c r="C283" i="7" a="1"/>
  <c r="C283" i="7" s="1"/>
  <c r="B252" i="5" s="1" a="1"/>
  <c r="B252" i="5" s="1"/>
  <c r="O272" i="7" a="1"/>
  <c r="O272" i="7" s="1"/>
  <c r="C425" i="7" a="1"/>
  <c r="C425" i="7" s="1"/>
  <c r="B394" i="5" s="1" a="1"/>
  <c r="B394" i="5" s="1"/>
  <c r="O392" i="7" a="1"/>
  <c r="O392" i="7" s="1"/>
  <c r="O293" i="7" a="1"/>
  <c r="O293" i="7" s="1"/>
  <c r="O397" i="7" a="1"/>
  <c r="O397" i="7" s="1"/>
  <c r="O334" i="7" a="1"/>
  <c r="O334" i="7" s="1"/>
  <c r="O263" i="7" a="1"/>
  <c r="O263" i="7" s="1"/>
  <c r="C334" i="7" a="1"/>
  <c r="C334" i="7" s="1"/>
  <c r="B303" i="5" s="1" a="1"/>
  <c r="B303" i="5" s="1"/>
  <c r="D289" i="7" a="1"/>
  <c r="D289" i="7" s="1"/>
  <c r="O269" i="7" a="1"/>
  <c r="O269" i="7" s="1"/>
  <c r="D259" i="7" a="1"/>
  <c r="D259" i="7" s="1"/>
  <c r="O373" i="7" a="1"/>
  <c r="O373" i="7" s="1"/>
  <c r="D308" i="7" a="1"/>
  <c r="D308" i="7" s="1"/>
  <c r="O298" i="7" a="1"/>
  <c r="O298" i="7" s="1"/>
  <c r="D292" i="7" a="1"/>
  <c r="D292" i="7" s="1"/>
  <c r="C428" i="7" a="1"/>
  <c r="C428" i="7" s="1"/>
  <c r="B397" i="5" s="1" a="1"/>
  <c r="B397" i="5" s="1"/>
  <c r="O387" i="7" a="1"/>
  <c r="O387" i="7" s="1"/>
  <c r="O261" i="7" a="1"/>
  <c r="O261" i="7" s="1"/>
  <c r="C326" i="7" a="1"/>
  <c r="C326" i="7" s="1"/>
  <c r="B295" i="5" s="1" a="1"/>
  <c r="B295" i="5" s="1"/>
  <c r="O320" i="7" a="1"/>
  <c r="O320" i="7" s="1"/>
  <c r="D310" i="7" a="1"/>
  <c r="D310" i="7" s="1"/>
  <c r="O267" i="7" a="1"/>
  <c r="O267" i="7" s="1"/>
  <c r="O426" i="7" a="1"/>
  <c r="O426" i="7" s="1"/>
  <c r="O409" i="7" a="1"/>
  <c r="O409" i="7" s="1"/>
  <c r="D403" i="7" a="1"/>
  <c r="D403" i="7" s="1"/>
  <c r="O416" i="7" a="1"/>
  <c r="O416" i="7" s="1"/>
  <c r="D402" i="7" a="1"/>
  <c r="D402" i="7" s="1"/>
  <c r="D379" i="7" a="1"/>
  <c r="D379" i="7" s="1"/>
  <c r="O353" i="7" a="1"/>
  <c r="O353" i="7" s="1"/>
  <c r="C452" i="7" a="1"/>
  <c r="C452" i="7" s="1"/>
  <c r="B421" i="5" s="1" a="1"/>
  <c r="B421" i="5" s="1"/>
  <c r="C330" i="7" a="1"/>
  <c r="C330" i="7" s="1"/>
  <c r="B299" i="5" s="1" a="1"/>
  <c r="B299" i="5" s="1"/>
  <c r="D319" i="7" a="1"/>
  <c r="D319" i="7" s="1"/>
  <c r="D293" i="7" a="1"/>
  <c r="D293" i="7" s="1"/>
  <c r="O268" i="7" a="1"/>
  <c r="O268" i="7" s="1"/>
  <c r="O424" i="7" a="1"/>
  <c r="O424" i="7" s="1"/>
  <c r="O412" i="7" a="1"/>
  <c r="O412" i="7" s="1"/>
  <c r="O380" i="7" a="1"/>
  <c r="O380" i="7" s="1"/>
  <c r="O369" i="7" a="1"/>
  <c r="O369" i="7" s="1"/>
  <c r="D448" i="7" a="1"/>
  <c r="D448" i="7" s="1"/>
  <c r="C434" i="7" a="1"/>
  <c r="C434" i="7" s="1"/>
  <c r="B403" i="5" s="1" a="1"/>
  <c r="B403" i="5" s="1"/>
  <c r="C381" i="7" a="1"/>
  <c r="C381" i="7" s="1"/>
  <c r="B350" i="5" s="1" a="1"/>
  <c r="B350" i="5" s="1"/>
  <c r="C365" i="7" a="1"/>
  <c r="C365" i="7" s="1"/>
  <c r="B334" i="5" s="1" a="1"/>
  <c r="B334" i="5" s="1"/>
  <c r="D356" i="7" a="1"/>
  <c r="D356" i="7" s="1"/>
  <c r="O413" i="7" a="1"/>
  <c r="O413" i="7" s="1"/>
  <c r="D392" i="7" a="1"/>
  <c r="D392" i="7" s="1"/>
  <c r="C380" i="7" a="1"/>
  <c r="C380" i="7" s="1"/>
  <c r="B349" i="5" s="1" a="1"/>
  <c r="B349" i="5" s="1"/>
  <c r="D373" i="7" a="1"/>
  <c r="D373" i="7" s="1"/>
  <c r="O354" i="7" a="1"/>
  <c r="O354" i="7" s="1"/>
  <c r="C271" i="7" a="1"/>
  <c r="C271" i="7" s="1"/>
  <c r="B240" i="5" s="1" a="1"/>
  <c r="B240" i="5" s="1"/>
  <c r="D408" i="7" a="1"/>
  <c r="D408" i="7" s="1"/>
  <c r="C385" i="7" a="1"/>
  <c r="C385" i="7" s="1"/>
  <c r="B354" i="5" s="1" a="1"/>
  <c r="B354" i="5" s="1"/>
  <c r="D446" i="7" a="1"/>
  <c r="D446" i="7" s="1"/>
  <c r="O370" i="7" a="1"/>
  <c r="O370" i="7" s="1"/>
  <c r="O432" i="7" a="1"/>
  <c r="O432" i="7" s="1"/>
  <c r="O381" i="7" a="1"/>
  <c r="O381" i="7" s="1"/>
  <c r="O365" i="7" a="1"/>
  <c r="O365" i="7" s="1"/>
  <c r="D345" i="7" a="1"/>
  <c r="D345" i="7" s="1"/>
  <c r="D104" i="7" a="1"/>
  <c r="D104" i="7" s="1"/>
  <c r="C241" i="7" a="1"/>
  <c r="C241" i="7" s="1"/>
  <c r="B210" i="5" s="1" a="1"/>
  <c r="B210" i="5" s="1"/>
  <c r="D191" i="7" a="1"/>
  <c r="D191" i="7" s="1"/>
  <c r="C166" i="7" a="1"/>
  <c r="C166" i="7" s="1"/>
  <c r="B135" i="5" s="1" a="1"/>
  <c r="B135" i="5" s="1"/>
  <c r="C249" i="7" a="1"/>
  <c r="C249" i="7" s="1"/>
  <c r="B218" i="5" s="1" a="1"/>
  <c r="B218" i="5" s="1"/>
  <c r="C183" i="7" a="1"/>
  <c r="C183" i="7" s="1"/>
  <c r="B152" i="5" s="1" a="1"/>
  <c r="B152" i="5" s="1"/>
  <c r="C121" i="7" a="1"/>
  <c r="C121" i="7" s="1"/>
  <c r="B90" i="5" s="1" a="1"/>
  <c r="B90" i="5" s="1"/>
  <c r="C214" i="7" a="1"/>
  <c r="C214" i="7" s="1"/>
  <c r="B183" i="5" s="1" a="1"/>
  <c r="B183" i="5" s="1"/>
  <c r="O195" i="7" a="1"/>
  <c r="O195" i="7" s="1"/>
  <c r="C201" i="7" a="1"/>
  <c r="C201" i="7" s="1"/>
  <c r="B170" i="5" s="1" a="1"/>
  <c r="B170" i="5" s="1"/>
  <c r="C60" i="7" a="1"/>
  <c r="C60" i="7" s="1"/>
  <c r="B29" i="5" s="1" a="1"/>
  <c r="B29" i="5" s="1"/>
  <c r="M73" i="7" a="1"/>
  <c r="M73" i="7" s="1"/>
  <c r="N73" i="7" s="1"/>
  <c r="O73" i="7" s="1" a="1"/>
  <c r="O73" i="7" s="1"/>
  <c r="C73" i="7" s="1" a="1"/>
  <c r="C73" i="7" s="1"/>
  <c r="B42" i="5" s="1" a="1"/>
  <c r="B42" i="5" s="1"/>
  <c r="D199" i="7" a="1"/>
  <c r="D199" i="7" s="1"/>
  <c r="C207" i="7" a="1"/>
  <c r="C207" i="7" s="1"/>
  <c r="B176" i="5" s="1" a="1"/>
  <c r="B176" i="5" s="1"/>
  <c r="C259" i="7" a="1"/>
  <c r="C259" i="7" s="1"/>
  <c r="B228" i="5" s="1" a="1"/>
  <c r="B228" i="5" s="1"/>
  <c r="C339" i="7" a="1"/>
  <c r="C339" i="7" s="1"/>
  <c r="B308" i="5" s="1" a="1"/>
  <c r="B308" i="5" s="1"/>
  <c r="O256" i="7" a="1"/>
  <c r="O256" i="7" s="1"/>
  <c r="O337" i="7" a="1"/>
  <c r="O337" i="7" s="1"/>
  <c r="C342" i="7" a="1"/>
  <c r="C342" i="7" s="1"/>
  <c r="B311" i="5" s="1" a="1"/>
  <c r="B311" i="5" s="1"/>
  <c r="C332" i="7" a="1"/>
  <c r="C332" i="7" s="1"/>
  <c r="B301" i="5" s="1" a="1"/>
  <c r="B301" i="5" s="1"/>
  <c r="D309" i="7" a="1"/>
  <c r="D309" i="7" s="1"/>
  <c r="O391" i="7" a="1"/>
  <c r="O391" i="7" s="1"/>
  <c r="O257" i="7" a="1"/>
  <c r="O257" i="7" s="1"/>
  <c r="O427" i="7" a="1"/>
  <c r="O427" i="7" s="1"/>
  <c r="D341" i="7" a="1"/>
  <c r="D341" i="7" s="1"/>
  <c r="D332" i="7" a="1"/>
  <c r="D332" i="7" s="1"/>
  <c r="D305" i="7" a="1"/>
  <c r="D305" i="7" s="1"/>
  <c r="C294" i="7" a="1"/>
  <c r="C294" i="7" s="1"/>
  <c r="B263" i="5" s="1" a="1"/>
  <c r="B263" i="5" s="1"/>
  <c r="O304" i="7" a="1"/>
  <c r="O304" i="7" s="1"/>
  <c r="O292" i="7" a="1"/>
  <c r="O292" i="7" s="1"/>
  <c r="O282" i="7" a="1"/>
  <c r="O282" i="7" s="1"/>
  <c r="D396" i="7" a="1"/>
  <c r="D396" i="7" s="1"/>
  <c r="O278" i="7" a="1"/>
  <c r="O278" i="7" s="1"/>
  <c r="D383" i="7" a="1"/>
  <c r="D383" i="7" s="1"/>
  <c r="D340" i="7" a="1"/>
  <c r="D340" i="7" s="1"/>
  <c r="D287" i="7" a="1"/>
  <c r="D287" i="7" s="1"/>
  <c r="C257" i="7" a="1"/>
  <c r="C257" i="7" s="1"/>
  <c r="B226" i="5" s="1" a="1"/>
  <c r="B226" i="5" s="1"/>
  <c r="D387" i="7" a="1"/>
  <c r="D387" i="7" s="1"/>
  <c r="D355" i="7" a="1"/>
  <c r="D355" i="7" s="1"/>
  <c r="D384" i="7" a="1"/>
  <c r="D384" i="7" s="1"/>
  <c r="D370" i="7" a="1"/>
  <c r="D370" i="7" s="1"/>
  <c r="C436" i="7" a="1"/>
  <c r="C436" i="7" s="1"/>
  <c r="B405" i="5" s="1" a="1"/>
  <c r="B405" i="5" s="1"/>
  <c r="D312" i="7" a="1"/>
  <c r="D312" i="7" s="1"/>
  <c r="O285" i="7" a="1"/>
  <c r="O285" i="7" s="1"/>
  <c r="O274" i="7" a="1"/>
  <c r="O274" i="7" s="1"/>
  <c r="C397" i="7" a="1"/>
  <c r="C397" i="7" s="1"/>
  <c r="B366" i="5" s="1" a="1"/>
  <c r="B366" i="5" s="1"/>
  <c r="C347" i="7" a="1"/>
  <c r="C347" i="7" s="1"/>
  <c r="B316" i="5" s="1" a="1"/>
  <c r="B316" i="5" s="1"/>
  <c r="D322" i="7" a="1"/>
  <c r="D322" i="7" s="1"/>
  <c r="O315" i="7" a="1"/>
  <c r="O315" i="7" s="1"/>
  <c r="C309" i="7" a="1"/>
  <c r="C309" i="7" s="1"/>
  <c r="B278" i="5" s="1" a="1"/>
  <c r="B278" i="5" s="1"/>
  <c r="C289" i="7" a="1"/>
  <c r="C289" i="7" s="1"/>
  <c r="B258" i="5" s="1" a="1"/>
  <c r="B258" i="5" s="1"/>
  <c r="D282" i="7" a="1"/>
  <c r="D282" i="7" s="1"/>
  <c r="C276" i="7" a="1"/>
  <c r="C276" i="7" s="1"/>
  <c r="B245" i="5" s="1" a="1"/>
  <c r="B245" i="5" s="1"/>
  <c r="O420" i="7" a="1"/>
  <c r="O420" i="7" s="1"/>
  <c r="D401" i="7" a="1"/>
  <c r="D401" i="7" s="1"/>
  <c r="C340" i="7" a="1"/>
  <c r="C340" i="7" s="1"/>
  <c r="B309" i="5" s="1" a="1"/>
  <c r="B309" i="5" s="1"/>
  <c r="D314" i="7" a="1"/>
  <c r="D314" i="7" s="1"/>
  <c r="C282" i="7" a="1"/>
  <c r="C282" i="7" s="1"/>
  <c r="B251" i="5" s="1" a="1"/>
  <c r="B251" i="5" s="1"/>
  <c r="D256" i="7" a="1"/>
  <c r="D256" i="7" s="1"/>
  <c r="O419" i="7" a="1"/>
  <c r="O419" i="7" s="1"/>
  <c r="C262" i="7" a="1"/>
  <c r="C262" i="7" s="1"/>
  <c r="B231" i="5" s="1" a="1"/>
  <c r="B231" i="5" s="1"/>
  <c r="D427" i="7" a="1"/>
  <c r="D427" i="7" s="1"/>
  <c r="C416" i="7" a="1"/>
  <c r="C416" i="7" s="1"/>
  <c r="B385" i="5" s="1" a="1"/>
  <c r="B385" i="5" s="1"/>
  <c r="D359" i="7" a="1"/>
  <c r="D359" i="7" s="1"/>
  <c r="C345" i="7" a="1"/>
  <c r="C345" i="7" s="1"/>
  <c r="B314" i="5" s="1" a="1"/>
  <c r="B314" i="5" s="1"/>
  <c r="D438" i="7" a="1"/>
  <c r="D438" i="7" s="1"/>
  <c r="D378" i="7" a="1"/>
  <c r="D378" i="7" s="1"/>
  <c r="C368" i="7" a="1"/>
  <c r="C368" i="7" s="1"/>
  <c r="B337" i="5" s="1" a="1"/>
  <c r="B337" i="5" s="1"/>
  <c r="C440" i="7" a="1"/>
  <c r="C440" i="7" s="1"/>
  <c r="B409" i="5" s="1" a="1"/>
  <c r="B409" i="5" s="1"/>
  <c r="C297" i="7" a="1"/>
  <c r="C297" i="7" s="1"/>
  <c r="B266" i="5" s="1" a="1"/>
  <c r="B266" i="5" s="1"/>
  <c r="O273" i="7" a="1"/>
  <c r="O273" i="7" s="1"/>
  <c r="C430" i="7" a="1"/>
  <c r="C430" i="7" s="1"/>
  <c r="B399" i="5" s="1" a="1"/>
  <c r="B399" i="5" s="1"/>
  <c r="D412" i="7" a="1"/>
  <c r="D412" i="7" s="1"/>
  <c r="D447" i="7" a="1"/>
  <c r="D447" i="7" s="1"/>
  <c r="C431" i="7" a="1"/>
  <c r="C431" i="7" s="1"/>
  <c r="B400" i="5" s="1" a="1"/>
  <c r="B400" i="5" s="1"/>
  <c r="C370" i="7" a="1"/>
  <c r="C370" i="7" s="1"/>
  <c r="B339" i="5" s="1" a="1"/>
  <c r="B339" i="5" s="1"/>
  <c r="C354" i="7" a="1"/>
  <c r="C354" i="7" s="1"/>
  <c r="B323" i="5" s="1" a="1"/>
  <c r="B323" i="5" s="1"/>
  <c r="O431" i="7" a="1"/>
  <c r="O431" i="7" s="1"/>
  <c r="C275" i="7" a="1"/>
  <c r="C275" i="7" s="1"/>
  <c r="B244" i="5" s="1" a="1"/>
  <c r="B244" i="5" s="1"/>
  <c r="D264" i="7" a="1"/>
  <c r="D264" i="7" s="1"/>
  <c r="C418" i="7" a="1"/>
  <c r="C418" i="7" s="1"/>
  <c r="B387" i="5" s="1" a="1"/>
  <c r="B387" i="5" s="1"/>
  <c r="O402" i="7" a="1"/>
  <c r="O402" i="7" s="1"/>
  <c r="O368" i="7" a="1"/>
  <c r="O368" i="7" s="1"/>
  <c r="O435" i="7" a="1"/>
  <c r="O435" i="7" s="1"/>
  <c r="D347" i="7" a="1"/>
  <c r="D347" i="7" s="1"/>
  <c r="C450" i="7" a="1"/>
  <c r="C450" i="7" s="1"/>
  <c r="B419" i="5" s="1" a="1"/>
  <c r="B419" i="5" s="1"/>
  <c r="O436" i="7" a="1"/>
  <c r="O436" i="7" s="1"/>
  <c r="C364" i="7" a="1"/>
  <c r="C364" i="7" s="1"/>
  <c r="B333" i="5" s="1" a="1"/>
  <c r="B333" i="5" s="1"/>
  <c r="C435" i="7" a="1"/>
  <c r="C435" i="7" s="1"/>
  <c r="B404" i="5" s="1" a="1"/>
  <c r="B404" i="5" s="1"/>
  <c r="C442" i="7" a="1"/>
  <c r="C442" i="7" s="1"/>
  <c r="B411" i="5" s="1" a="1"/>
  <c r="B411" i="5" s="1"/>
  <c r="C376" i="7" a="1"/>
  <c r="C376" i="7" s="1"/>
  <c r="B345" i="5" s="1" a="1"/>
  <c r="B345" i="5" s="1"/>
  <c r="C360" i="7" a="1"/>
  <c r="C360" i="7" s="1"/>
  <c r="B329" i="5" s="1" a="1"/>
  <c r="B329" i="5" s="1"/>
  <c r="O447" i="7" a="1"/>
  <c r="O447" i="7" s="1"/>
  <c r="D145" i="7" a="1"/>
  <c r="D145" i="7" s="1"/>
  <c r="C230" i="7" a="1"/>
  <c r="C230" i="7" s="1"/>
  <c r="B199" i="5" s="1" a="1"/>
  <c r="B199" i="5" s="1"/>
  <c r="C133" i="7" a="1"/>
  <c r="C133" i="7" s="1"/>
  <c r="B102" i="5" s="1" a="1"/>
  <c r="B102" i="5" s="1"/>
  <c r="C232" i="7" a="1"/>
  <c r="C232" i="7" s="1"/>
  <c r="B201" i="5" s="1" a="1"/>
  <c r="B201" i="5" s="1"/>
  <c r="O146" i="7" a="1"/>
  <c r="O146" i="7" s="1"/>
  <c r="D188" i="7" a="1"/>
  <c r="D188" i="7" s="1"/>
  <c r="C218" i="7" a="1"/>
  <c r="C218" i="7" s="1"/>
  <c r="B187" i="5" s="1" a="1"/>
  <c r="B187" i="5" s="1"/>
  <c r="D164" i="7" a="1"/>
  <c r="D164" i="7" s="1"/>
  <c r="C101" i="7" a="1"/>
  <c r="C101" i="7" s="1"/>
  <c r="B70" i="5" s="1" a="1"/>
  <c r="B70" i="5" s="1"/>
  <c r="C120" i="7" a="1"/>
  <c r="C120" i="7" s="1"/>
  <c r="B89" i="5" s="1" a="1"/>
  <c r="B89" i="5" s="1"/>
  <c r="C113" i="7" a="1"/>
  <c r="C113" i="7" s="1"/>
  <c r="B82" i="5" s="1" a="1"/>
  <c r="B82" i="5" s="1"/>
  <c r="D248" i="7" a="1"/>
  <c r="D248" i="7" s="1"/>
  <c r="C192" i="7" a="1"/>
  <c r="C192" i="7" s="1"/>
  <c r="B161" i="5" s="1" a="1"/>
  <c r="B161" i="5" s="1"/>
  <c r="D249" i="7" a="1"/>
  <c r="D249" i="7" s="1"/>
  <c r="C118" i="7" a="1"/>
  <c r="C118" i="7" s="1"/>
  <c r="B87" i="5" s="1" a="1"/>
  <c r="B87" i="5" s="1"/>
  <c r="O220" i="7" a="1"/>
  <c r="O220" i="7" s="1"/>
  <c r="C205" i="7" a="1"/>
  <c r="C205" i="7" s="1"/>
  <c r="B174" i="5" s="1" a="1"/>
  <c r="B174" i="5" s="1"/>
  <c r="O246" i="7" a="1"/>
  <c r="O246" i="7" s="1"/>
  <c r="C116" i="7" a="1"/>
  <c r="C116" i="7" s="1"/>
  <c r="B85" i="5" s="1" a="1"/>
  <c r="B85" i="5" s="1"/>
  <c r="O208" i="7" a="1"/>
  <c r="O208" i="7" s="1"/>
  <c r="D187" i="7" a="1"/>
  <c r="D187" i="7" s="1"/>
  <c r="O417" i="7" a="1"/>
  <c r="O417" i="7" s="1"/>
  <c r="D329" i="7" a="1"/>
  <c r="D329" i="7" s="1"/>
  <c r="C317" i="7" a="1"/>
  <c r="C317" i="7" s="1"/>
  <c r="B286" i="5" s="1" a="1"/>
  <c r="B286" i="5" s="1"/>
  <c r="C258" i="7" a="1"/>
  <c r="C258" i="7" s="1"/>
  <c r="B227" i="5" s="1" a="1"/>
  <c r="B227" i="5" s="1"/>
  <c r="C310" i="7" a="1"/>
  <c r="C310" i="7" s="1"/>
  <c r="B279" i="5" s="1" a="1"/>
  <c r="B279" i="5" s="1"/>
  <c r="D307" i="7" a="1"/>
  <c r="D307" i="7" s="1"/>
  <c r="O297" i="7" a="1"/>
  <c r="O297" i="7" s="1"/>
  <c r="O288" i="7" a="1"/>
  <c r="O288" i="7" s="1"/>
  <c r="C261" i="7" a="1"/>
  <c r="C261" i="7" s="1"/>
  <c r="B230" i="5" s="1" a="1"/>
  <c r="B230" i="5" s="1"/>
  <c r="O388" i="7" a="1"/>
  <c r="O388" i="7" s="1"/>
  <c r="D339" i="7" a="1"/>
  <c r="D339" i="7" s="1"/>
  <c r="C329" i="7" a="1"/>
  <c r="C329" i="7" s="1"/>
  <c r="B298" i="5" s="1" a="1"/>
  <c r="B298" i="5" s="1"/>
  <c r="D283" i="7" a="1"/>
  <c r="D283" i="7" s="1"/>
  <c r="C304" i="7" a="1"/>
  <c r="C304" i="7" s="1"/>
  <c r="B273" i="5" s="1" a="1"/>
  <c r="B273" i="5" s="1"/>
  <c r="D291" i="7" a="1"/>
  <c r="D291" i="7" s="1"/>
  <c r="D281" i="7" a="1"/>
  <c r="D281" i="7" s="1"/>
  <c r="C269" i="7" a="1"/>
  <c r="C269" i="7" s="1"/>
  <c r="B238" i="5" s="1" a="1"/>
  <c r="B238" i="5" s="1"/>
  <c r="O430" i="7" a="1"/>
  <c r="O430" i="7" s="1"/>
  <c r="O411" i="7" a="1"/>
  <c r="O411" i="7" s="1"/>
  <c r="O331" i="7" a="1"/>
  <c r="O331" i="7" s="1"/>
  <c r="C278" i="7" a="1"/>
  <c r="C278" i="7" s="1"/>
  <c r="B247" i="5" s="1" a="1"/>
  <c r="B247" i="5" s="1"/>
  <c r="D369" i="7" a="1"/>
  <c r="D369" i="7" s="1"/>
  <c r="D324" i="7" a="1"/>
  <c r="D324" i="7" s="1"/>
  <c r="D422" i="7" a="1"/>
  <c r="D422" i="7" s="1"/>
  <c r="D433" i="7" a="1"/>
  <c r="D433" i="7" s="1"/>
  <c r="O374" i="7" a="1"/>
  <c r="O374" i="7" s="1"/>
  <c r="D274" i="7" a="1"/>
  <c r="D274" i="7" s="1"/>
  <c r="C396" i="7" a="1"/>
  <c r="C396" i="7" s="1"/>
  <c r="B365" i="5" s="1" a="1"/>
  <c r="B365" i="5" s="1"/>
  <c r="C400" i="7" a="1"/>
  <c r="C400" i="7" s="1"/>
  <c r="B369" i="5" s="1" a="1"/>
  <c r="B369" i="5" s="1"/>
  <c r="D390" i="7" a="1"/>
  <c r="D390" i="7" s="1"/>
  <c r="D445" i="7" a="1"/>
  <c r="D445" i="7" s="1"/>
  <c r="O324" i="7" a="1"/>
  <c r="O324" i="7" s="1"/>
  <c r="C298" i="7" a="1"/>
  <c r="C298" i="7" s="1"/>
  <c r="B267" i="5" s="1" a="1"/>
  <c r="B267" i="5" s="1"/>
  <c r="O291" i="7" a="1"/>
  <c r="O291" i="7" s="1"/>
  <c r="D419" i="7" a="1"/>
  <c r="D419" i="7" s="1"/>
  <c r="O410" i="7" a="1"/>
  <c r="O410" i="7" s="1"/>
  <c r="O406" i="7" a="1"/>
  <c r="O406" i="7" s="1"/>
  <c r="D400" i="7" a="1"/>
  <c r="D400" i="7" s="1"/>
  <c r="O393" i="7" a="1"/>
  <c r="O393" i="7" s="1"/>
  <c r="O366" i="7" a="1"/>
  <c r="O366" i="7" s="1"/>
  <c r="D436" i="7" a="1"/>
  <c r="D436" i="7" s="1"/>
  <c r="O453" i="7" a="1"/>
  <c r="O453" i="7" s="1"/>
  <c r="D334" i="7" a="1"/>
  <c r="D334" i="7" s="1"/>
  <c r="C323" i="7" a="1"/>
  <c r="C323" i="7" s="1"/>
  <c r="B292" i="5" s="1" a="1"/>
  <c r="B292" i="5" s="1"/>
  <c r="D318" i="7" a="1"/>
  <c r="D318" i="7" s="1"/>
  <c r="D302" i="7" a="1"/>
  <c r="D302" i="7" s="1"/>
  <c r="O428" i="7" a="1"/>
  <c r="O428" i="7" s="1"/>
  <c r="D423" i="7" a="1"/>
  <c r="D423" i="7" s="1"/>
  <c r="O356" i="7" a="1"/>
  <c r="O356" i="7" s="1"/>
  <c r="C386" i="7" a="1"/>
  <c r="C386" i="7" s="1"/>
  <c r="B355" i="5" s="1" a="1"/>
  <c r="B355" i="5" s="1"/>
  <c r="O345" i="7" a="1"/>
  <c r="O345" i="7" s="1"/>
  <c r="D406" i="7" a="1"/>
  <c r="D406" i="7" s="1"/>
  <c r="O401" i="7" a="1"/>
  <c r="O401" i="7" s="1"/>
  <c r="C391" i="7" a="1"/>
  <c r="C391" i="7" s="1"/>
  <c r="B360" i="5" s="1" a="1"/>
  <c r="B360" i="5" s="1"/>
  <c r="O377" i="7" a="1"/>
  <c r="O377" i="7" s="1"/>
  <c r="D371" i="7" a="1"/>
  <c r="D371" i="7" s="1"/>
  <c r="C344" i="7" a="1"/>
  <c r="C344" i="7" s="1"/>
  <c r="B313" i="5" s="1" a="1"/>
  <c r="B313" i="5" s="1"/>
  <c r="O446" i="7" a="1"/>
  <c r="O446" i="7" s="1"/>
  <c r="D270" i="7" a="1"/>
  <c r="D270" i="7" s="1"/>
  <c r="C407" i="7" a="1"/>
  <c r="C407" i="7" s="1"/>
  <c r="B376" i="5" s="1" a="1"/>
  <c r="B376" i="5" s="1"/>
  <c r="O450" i="7" a="1"/>
  <c r="O450" i="7" s="1"/>
  <c r="D381" i="7" a="1"/>
  <c r="D381" i="7" s="1"/>
  <c r="C375" i="7" a="1"/>
  <c r="C375" i="7" s="1"/>
  <c r="B344" i="5" s="1" a="1"/>
  <c r="B344" i="5" s="1"/>
  <c r="D452" i="7" a="1"/>
  <c r="D452" i="7" s="1"/>
  <c r="D385" i="7" a="1"/>
  <c r="D385" i="7" s="1"/>
  <c r="D354" i="7" a="1"/>
  <c r="D354" i="7" s="1"/>
  <c r="O348" i="7" a="1"/>
  <c r="O348" i="7" s="1"/>
  <c r="D344" i="7" a="1"/>
  <c r="D344" i="7" s="1"/>
  <c r="C235" i="7" a="1"/>
  <c r="C235" i="7" s="1"/>
  <c r="B204" i="5" s="1" a="1"/>
  <c r="B204" i="5" s="1"/>
  <c r="C97" i="7" a="1"/>
  <c r="C97" i="7" s="1"/>
  <c r="B66" i="5" s="1" a="1"/>
  <c r="B66" i="5" s="1"/>
  <c r="O114" i="7" a="1"/>
  <c r="O114" i="7" s="1"/>
  <c r="C236" i="7" a="1"/>
  <c r="C236" i="7" s="1"/>
  <c r="B205" i="5" s="1" a="1"/>
  <c r="B205" i="5" s="1"/>
  <c r="D247" i="7" a="1"/>
  <c r="D247" i="7" s="1"/>
  <c r="D167" i="7" a="1"/>
  <c r="D167" i="7" s="1"/>
  <c r="O223" i="7" a="1"/>
  <c r="O223" i="7" s="1"/>
  <c r="D137" i="7" a="1"/>
  <c r="D137" i="7" s="1"/>
  <c r="D100" i="7" a="1"/>
  <c r="D100" i="7" s="1"/>
  <c r="C93" i="7" a="1"/>
  <c r="C93" i="7" s="1"/>
  <c r="B62" i="5" s="1" a="1"/>
  <c r="B62" i="5" s="1"/>
  <c r="O135" i="7" a="1"/>
  <c r="O135" i="7" s="1"/>
  <c r="D107" i="7" a="1"/>
  <c r="D107" i="7" s="1"/>
  <c r="D207" i="7" a="1"/>
  <c r="D207" i="7" s="1"/>
  <c r="O168" i="7" a="1"/>
  <c r="O168" i="7" s="1"/>
  <c r="D222" i="7" a="1"/>
  <c r="D222" i="7" s="1"/>
  <c r="D254" i="7" a="1"/>
  <c r="D254" i="7" s="1"/>
  <c r="O308" i="7" a="1"/>
  <c r="O308" i="7" s="1"/>
  <c r="C333" i="7" a="1"/>
  <c r="C333" i="7" s="1"/>
  <c r="B302" i="5" s="1" a="1"/>
  <c r="B302" i="5" s="1"/>
  <c r="O327" i="7" a="1"/>
  <c r="O327" i="7" s="1"/>
  <c r="C336" i="7" a="1"/>
  <c r="C336" i="7" s="1"/>
  <c r="B305" i="5" s="1" a="1"/>
  <c r="B305" i="5" s="1"/>
  <c r="C324" i="7" a="1"/>
  <c r="C324" i="7" s="1"/>
  <c r="B293" i="5" s="1" a="1"/>
  <c r="B293" i="5" s="1"/>
  <c r="C319" i="7" a="1"/>
  <c r="C319" i="7" s="1"/>
  <c r="B288" i="5" s="1" a="1"/>
  <c r="B288" i="5" s="1"/>
  <c r="C307" i="7" a="1"/>
  <c r="C307" i="7" s="1"/>
  <c r="B276" i="5" s="1" a="1"/>
  <c r="B276" i="5" s="1"/>
  <c r="D297" i="7" a="1"/>
  <c r="D297" i="7" s="1"/>
  <c r="O339" i="7" a="1"/>
  <c r="O339" i="7" s="1"/>
  <c r="O287" i="7" a="1"/>
  <c r="O287" i="7" s="1"/>
  <c r="C260" i="7" a="1"/>
  <c r="C260" i="7" s="1"/>
  <c r="B229" i="5" s="1" a="1"/>
  <c r="B229" i="5" s="1"/>
  <c r="D424" i="7" a="1"/>
  <c r="D424" i="7" s="1"/>
  <c r="D376" i="7" a="1"/>
  <c r="D376" i="7" s="1"/>
  <c r="C320" i="7" a="1"/>
  <c r="C320" i="7" s="1"/>
  <c r="B289" i="5" s="1" a="1"/>
  <c r="B289" i="5" s="1"/>
  <c r="D430" i="7" a="1"/>
  <c r="D430" i="7" s="1"/>
  <c r="O306" i="7" a="1"/>
  <c r="O306" i="7" s="1"/>
  <c r="C268" i="7" a="1"/>
  <c r="C268" i="7" s="1"/>
  <c r="B237" i="5" s="1" a="1"/>
  <c r="B237" i="5" s="1"/>
  <c r="D405" i="7" a="1"/>
  <c r="D405" i="7" s="1"/>
  <c r="C303" i="7" a="1"/>
  <c r="C303" i="7" s="1"/>
  <c r="B272" i="5" s="1" a="1"/>
  <c r="B272" i="5" s="1"/>
  <c r="C279" i="7" a="1"/>
  <c r="C279" i="7" s="1"/>
  <c r="B248" i="5" s="1" a="1"/>
  <c r="B248" i="5" s="1"/>
  <c r="D338" i="7" a="1"/>
  <c r="D338" i="7" s="1"/>
  <c r="O275" i="7" a="1"/>
  <c r="O275" i="7" s="1"/>
  <c r="C421" i="7" a="1"/>
  <c r="C421" i="7" s="1"/>
  <c r="B390" i="5" s="1" a="1"/>
  <c r="B390" i="5" s="1"/>
  <c r="C408" i="7" a="1"/>
  <c r="C408" i="7" s="1"/>
  <c r="B377" i="5" s="1" a="1"/>
  <c r="B377" i="5" s="1"/>
  <c r="O441" i="7" a="1"/>
  <c r="O441" i="7" s="1"/>
  <c r="C388" i="7" a="1"/>
  <c r="C388" i="7" s="1"/>
  <c r="B357" i="5" s="1" a="1"/>
  <c r="B357" i="5" s="1"/>
  <c r="C296" i="7" a="1"/>
  <c r="C296" i="7" s="1"/>
  <c r="B265" i="5" s="1" a="1"/>
  <c r="B265" i="5" s="1"/>
  <c r="C280" i="7" a="1"/>
  <c r="C280" i="7" s="1"/>
  <c r="B249" i="5" s="1" a="1"/>
  <c r="B249" i="5" s="1"/>
  <c r="O265" i="7" a="1"/>
  <c r="O265" i="7" s="1"/>
  <c r="D380" i="7" a="1"/>
  <c r="D380" i="7" s="1"/>
  <c r="D362" i="7" a="1"/>
  <c r="D362" i="7" s="1"/>
  <c r="O319" i="7" a="1"/>
  <c r="O319" i="7" s="1"/>
  <c r="C281" i="7" a="1"/>
  <c r="C281" i="7" s="1"/>
  <c r="B250" i="5" s="1" a="1"/>
  <c r="B250" i="5" s="1"/>
  <c r="O338" i="7" a="1"/>
  <c r="O338" i="7" s="1"/>
  <c r="O303" i="7" a="1"/>
  <c r="O303" i="7" s="1"/>
  <c r="D286" i="7" a="1"/>
  <c r="D286" i="7" s="1"/>
  <c r="D273" i="7" a="1"/>
  <c r="D273" i="7" s="1"/>
  <c r="D418" i="7" a="1"/>
  <c r="D418" i="7" s="1"/>
  <c r="C267" i="7" a="1"/>
  <c r="C267" i="7" s="1"/>
  <c r="B236" i="5" s="1" a="1"/>
  <c r="B236" i="5" s="1"/>
  <c r="C255" i="7" a="1"/>
  <c r="C255" i="7" s="1"/>
  <c r="B224" i="5" s="1" a="1"/>
  <c r="B224" i="5" s="1"/>
  <c r="C426" i="7" a="1"/>
  <c r="C426" i="7" s="1"/>
  <c r="B395" i="5" s="1" a="1"/>
  <c r="B395" i="5" s="1"/>
  <c r="D414" i="7" a="1"/>
  <c r="D414" i="7" s="1"/>
  <c r="O407" i="7" a="1"/>
  <c r="O407" i="7" s="1"/>
  <c r="C389" i="7" a="1"/>
  <c r="C389" i="7" s="1"/>
  <c r="B358" i="5" s="1" a="1"/>
  <c r="B358" i="5" s="1"/>
  <c r="O375" i="7" a="1"/>
  <c r="O375" i="7" s="1"/>
  <c r="D350" i="7" a="1"/>
  <c r="D350" i="7" s="1"/>
  <c r="D333" i="7" a="1"/>
  <c r="D333" i="7" s="1"/>
  <c r="D317" i="7" a="1"/>
  <c r="D317" i="7" s="1"/>
  <c r="D301" i="7" a="1"/>
  <c r="D301" i="7" s="1"/>
  <c r="D416" i="7" a="1"/>
  <c r="D416" i="7" s="1"/>
  <c r="D389" i="7" a="1"/>
  <c r="D389" i="7" s="1"/>
  <c r="C445" i="7" a="1"/>
  <c r="C445" i="7" s="1"/>
  <c r="B414" i="5" s="1" a="1"/>
  <c r="B414" i="5" s="1"/>
  <c r="O384" i="7" a="1"/>
  <c r="O384" i="7" s="1"/>
  <c r="O383" i="7" a="1"/>
  <c r="O383" i="7" s="1"/>
  <c r="O361" i="7" a="1"/>
  <c r="O361" i="7" s="1"/>
  <c r="O351" i="7" a="1"/>
  <c r="O351" i="7" s="1"/>
  <c r="D343" i="7" a="1"/>
  <c r="D343" i="7" s="1"/>
  <c r="O279" i="7" a="1"/>
  <c r="O279" i="7" s="1"/>
  <c r="D269" i="7" a="1"/>
  <c r="D269" i="7" s="1"/>
  <c r="C366" i="7" a="1"/>
  <c r="C366" i="7" s="1"/>
  <c r="B335" i="5" s="1" a="1"/>
  <c r="B335" i="5" s="1"/>
  <c r="D360" i="7" a="1"/>
  <c r="D360" i="7" s="1"/>
  <c r="D444" i="7" a="1"/>
  <c r="D444" i="7" s="1"/>
  <c r="D434" i="7" a="1"/>
  <c r="D434" i="7" s="1"/>
  <c r="O359" i="7" a="1"/>
  <c r="O359" i="7" s="1"/>
  <c r="C353" i="7" a="1"/>
  <c r="C353" i="7" s="1"/>
  <c r="B322" i="5" s="1" a="1"/>
  <c r="B322" i="5" s="1"/>
  <c r="C449" i="7" a="1"/>
  <c r="C449" i="7" s="1"/>
  <c r="B418" i="5" s="1" a="1"/>
  <c r="B418" i="5" s="1"/>
  <c r="C357" i="7" a="1"/>
  <c r="C357" i="7" s="1"/>
  <c r="B326" i="5" s="1" a="1"/>
  <c r="B326" i="5" s="1"/>
  <c r="O445" i="7" a="1"/>
  <c r="O445" i="7" s="1"/>
  <c r="D439" i="7" a="1"/>
  <c r="D439" i="7" s="1"/>
  <c r="O347" i="7" a="1"/>
  <c r="O347" i="7" s="1"/>
  <c r="D235" i="7" a="1"/>
  <c r="D235" i="7" s="1"/>
  <c r="D163" i="7" a="1"/>
  <c r="D163" i="7" s="1"/>
  <c r="O202" i="7" a="1"/>
  <c r="O202" i="7" s="1"/>
  <c r="C96" i="7" a="1"/>
  <c r="C96" i="7" s="1"/>
  <c r="B65" i="5" s="1" a="1"/>
  <c r="B65" i="5" s="1"/>
  <c r="O176" i="7" a="1"/>
  <c r="O176" i="7" s="1"/>
  <c r="D192" i="7" a="1"/>
  <c r="D192" i="7" s="1"/>
  <c r="C144" i="7" a="1"/>
  <c r="C144" i="7" s="1"/>
  <c r="B113" i="5" s="1" a="1"/>
  <c r="B113" i="5" s="1"/>
  <c r="O242" i="7" a="1"/>
  <c r="O242" i="7" s="1"/>
  <c r="C254" i="7" a="1"/>
  <c r="C254" i="7" s="1"/>
  <c r="B223" i="5" s="1" a="1"/>
  <c r="B223" i="5" s="1"/>
  <c r="O326" i="7" a="1"/>
  <c r="O326" i="7" s="1"/>
  <c r="D428" i="7" a="1"/>
  <c r="D428" i="7" s="1"/>
  <c r="D323" i="7" a="1"/>
  <c r="D323" i="7" s="1"/>
  <c r="O322" i="7" a="1"/>
  <c r="O322" i="7" s="1"/>
  <c r="C308" i="7" a="1"/>
  <c r="C308" i="7" s="1"/>
  <c r="B277" i="5" s="1" a="1"/>
  <c r="B277" i="5" s="1"/>
  <c r="O329" i="7" a="1"/>
  <c r="O329" i="7" s="1"/>
  <c r="O317" i="7" a="1"/>
  <c r="O317" i="7" s="1"/>
  <c r="C413" i="7" a="1"/>
  <c r="C413" i="7" s="1"/>
  <c r="B382" i="5" s="1" a="1"/>
  <c r="B382" i="5" s="1"/>
  <c r="D325" i="7" a="1"/>
  <c r="D325" i="7" s="1"/>
  <c r="D397" i="7" a="1"/>
  <c r="D397" i="7" s="1"/>
  <c r="O289" i="7" a="1"/>
  <c r="O289" i="7" s="1"/>
  <c r="O325" i="7" a="1"/>
  <c r="O325" i="7" s="1"/>
  <c r="D296" i="7" a="1"/>
  <c r="D296" i="7" s="1"/>
  <c r="C266" i="7" a="1"/>
  <c r="C266" i="7" s="1"/>
  <c r="B235" i="5" s="1" a="1"/>
  <c r="B235" i="5" s="1"/>
  <c r="D411" i="7" a="1"/>
  <c r="D411" i="7" s="1"/>
  <c r="D395" i="7" a="1"/>
  <c r="D395" i="7" s="1"/>
  <c r="O403" i="7" a="1"/>
  <c r="O403" i="7" s="1"/>
  <c r="C362" i="7" a="1"/>
  <c r="C362" i="7" s="1"/>
  <c r="B331" i="5" s="1" a="1"/>
  <c r="B331" i="5" s="1"/>
  <c r="D337" i="7" a="1"/>
  <c r="D337" i="7" s="1"/>
  <c r="C420" i="7" a="1"/>
  <c r="C420" i="7" s="1"/>
  <c r="B389" i="5" s="1" a="1"/>
  <c r="B389" i="5" s="1"/>
  <c r="O451" i="7" a="1"/>
  <c r="O451" i="7" s="1"/>
  <c r="C302" i="7" a="1"/>
  <c r="C302" i="7" s="1"/>
  <c r="B271" i="5" s="1" a="1"/>
  <c r="B271" i="5" s="1"/>
  <c r="C277" i="7" a="1"/>
  <c r="C277" i="7" s="1"/>
  <c r="B246" i="5" s="1" a="1"/>
  <c r="B246" i="5" s="1"/>
  <c r="O404" i="7" a="1"/>
  <c r="O404" i="7" s="1"/>
  <c r="C315" i="7" a="1"/>
  <c r="C315" i="7" s="1"/>
  <c r="B284" i="5" s="1" a="1"/>
  <c r="B284" i="5" s="1"/>
  <c r="D258" i="7" a="1"/>
  <c r="D258" i="7" s="1"/>
  <c r="D321" i="7" a="1"/>
  <c r="D321" i="7" s="1"/>
  <c r="D265" i="7" a="1"/>
  <c r="D265" i="7" s="1"/>
  <c r="O364" i="7" a="1"/>
  <c r="O364" i="7" s="1"/>
  <c r="D348" i="7" a="1"/>
  <c r="D348" i="7" s="1"/>
  <c r="O378" i="7" a="1"/>
  <c r="O378" i="7" s="1"/>
  <c r="O452" i="7" a="1"/>
  <c r="O452" i="7" s="1"/>
  <c r="O305" i="7" a="1"/>
  <c r="O305" i="7" s="1"/>
  <c r="D284" i="7" a="1"/>
  <c r="D284" i="7" s="1"/>
  <c r="O255" i="7" a="1"/>
  <c r="O255" i="7" s="1"/>
  <c r="C406" i="7" a="1"/>
  <c r="C406" i="7" s="1"/>
  <c r="B375" i="5" s="1" a="1"/>
  <c r="B375" i="5" s="1"/>
  <c r="D382" i="7" a="1"/>
  <c r="D382" i="7" s="1"/>
  <c r="O344" i="7" a="1"/>
  <c r="O344" i="7" s="1"/>
  <c r="D326" i="7" a="1"/>
  <c r="D326" i="7" s="1"/>
  <c r="D279" i="7" a="1"/>
  <c r="D279" i="7" s="1"/>
  <c r="D386" i="7" a="1"/>
  <c r="D386" i="7" s="1"/>
  <c r="C337" i="7" a="1"/>
  <c r="C337" i="7" s="1"/>
  <c r="B306" i="5" s="1" a="1"/>
  <c r="B306" i="5" s="1"/>
  <c r="O307" i="7" a="1"/>
  <c r="O307" i="7" s="1"/>
  <c r="O296" i="7" a="1"/>
  <c r="O296" i="7" s="1"/>
  <c r="O429" i="7" a="1"/>
  <c r="O429" i="7" s="1"/>
  <c r="O423" i="7" a="1"/>
  <c r="O423" i="7" s="1"/>
  <c r="C417" i="7" a="1"/>
  <c r="C417" i="7" s="1"/>
  <c r="B386" i="5" s="1" a="1"/>
  <c r="B386" i="5" s="1"/>
  <c r="O259" i="7" a="1"/>
  <c r="O259" i="7" s="1"/>
  <c r="O418" i="7" a="1"/>
  <c r="O418" i="7" s="1"/>
  <c r="D365" i="7" a="1"/>
  <c r="D365" i="7" s="1"/>
  <c r="C352" i="7" a="1"/>
  <c r="C352" i="7" s="1"/>
  <c r="B321" i="5" s="1" a="1"/>
  <c r="B321" i="5" s="1"/>
  <c r="C348" i="7" a="1"/>
  <c r="C348" i="7" s="1"/>
  <c r="B317" i="5" s="1" a="1"/>
  <c r="B317" i="5" s="1"/>
  <c r="C327" i="7" a="1"/>
  <c r="C327" i="7" s="1"/>
  <c r="B296" i="5" s="1" a="1"/>
  <c r="B296" i="5" s="1"/>
  <c r="C295" i="7" a="1"/>
  <c r="C295" i="7" s="1"/>
  <c r="B264" i="5" s="1" a="1"/>
  <c r="B264" i="5" s="1"/>
  <c r="C422" i="7" a="1"/>
  <c r="C422" i="7" s="1"/>
  <c r="B391" i="5" s="1" a="1"/>
  <c r="B391" i="5" s="1"/>
  <c r="O396" i="7" a="1"/>
  <c r="O396" i="7" s="1"/>
  <c r="O385" i="7" a="1"/>
  <c r="O385" i="7" s="1"/>
  <c r="D374" i="7" a="1"/>
  <c r="D374" i="7" s="1"/>
  <c r="O367" i="7" a="1"/>
  <c r="O367" i="7" s="1"/>
  <c r="C359" i="7" a="1"/>
  <c r="C359" i="7" s="1"/>
  <c r="B328" i="5" s="1" a="1"/>
  <c r="B328" i="5" s="1"/>
  <c r="C437" i="7" a="1"/>
  <c r="C437" i="7" s="1"/>
  <c r="B406" i="5" s="1" a="1"/>
  <c r="B406" i="5" s="1"/>
  <c r="C405" i="7" a="1"/>
  <c r="C405" i="7" s="1"/>
  <c r="B374" i="5" s="1" a="1"/>
  <c r="B374" i="5" s="1"/>
  <c r="O400" i="7" a="1"/>
  <c r="O400" i="7" s="1"/>
  <c r="C390" i="7" a="1"/>
  <c r="C390" i="7" s="1"/>
  <c r="B359" i="5" s="1" a="1"/>
  <c r="B359" i="5" s="1"/>
  <c r="O360" i="7" a="1"/>
  <c r="O360" i="7" s="1"/>
  <c r="D351" i="7" a="1"/>
  <c r="D351" i="7" s="1"/>
  <c r="O444" i="7" a="1"/>
  <c r="O444" i="7" s="1"/>
  <c r="C273" i="7" a="1"/>
  <c r="C273" i="7" s="1"/>
  <c r="B242" i="5" s="1" a="1"/>
  <c r="B242" i="5" s="1"/>
  <c r="D410" i="7" a="1"/>
  <c r="D410" i="7" s="1"/>
  <c r="D388" i="7" a="1"/>
  <c r="D388" i="7" s="1"/>
  <c r="C382" i="7" a="1"/>
  <c r="C382" i="7" s="1"/>
  <c r="B351" i="5" s="1" a="1"/>
  <c r="B351" i="5" s="1"/>
  <c r="C373" i="7" a="1"/>
  <c r="C373" i="7" s="1"/>
  <c r="B342" i="5" s="1" a="1"/>
  <c r="B342" i="5" s="1"/>
  <c r="O343" i="7" a="1"/>
  <c r="O343" i="7" s="1"/>
  <c r="O440" i="7" a="1"/>
  <c r="O440" i="7" s="1"/>
  <c r="O379" i="7" a="1"/>
  <c r="O379" i="7" s="1"/>
  <c r="C432" i="7" a="1"/>
  <c r="C432" i="7" s="1"/>
  <c r="B401" i="5" s="1" a="1"/>
  <c r="B401" i="5" s="1"/>
  <c r="O434" i="7" a="1"/>
  <c r="O434" i="7" s="1"/>
  <c r="O389" i="7" a="1"/>
  <c r="O389" i="7" s="1"/>
  <c r="C384" i="7" a="1"/>
  <c r="C384" i="7" s="1"/>
  <c r="B353" i="5" s="1" a="1"/>
  <c r="B353" i="5" s="1"/>
  <c r="C358" i="7" a="1"/>
  <c r="C358" i="7" s="1"/>
  <c r="B327" i="5" s="1" a="1"/>
  <c r="B327" i="5" s="1"/>
  <c r="D353" i="7" a="1"/>
  <c r="D353" i="7" s="1"/>
  <c r="C451" i="7" a="1"/>
  <c r="C451" i="7" s="1"/>
  <c r="B420" i="5" s="1" a="1"/>
  <c r="B420" i="5" s="1"/>
  <c r="C446" i="7" a="1"/>
  <c r="C446" i="7" s="1"/>
  <c r="B415" i="5" s="1" a="1"/>
  <c r="B415" i="5" s="1"/>
  <c r="C441" i="7" a="1"/>
  <c r="C441" i="7" s="1"/>
  <c r="B410" i="5" s="1" a="1"/>
  <c r="B410" i="5" s="1"/>
  <c r="C433" i="7" a="1"/>
  <c r="C433" i="7" s="1"/>
  <c r="B402" i="5" s="1" a="1"/>
  <c r="B402" i="5" s="1"/>
  <c r="O227" i="7" a="1"/>
  <c r="O227" i="7" s="1"/>
  <c r="C202" i="7" a="1"/>
  <c r="C202" i="7" s="1"/>
  <c r="B171" i="5" s="1" a="1"/>
  <c r="B171" i="5" s="1"/>
  <c r="D123" i="7" a="1"/>
  <c r="D123" i="7" s="1"/>
  <c r="C150" i="7" a="1"/>
  <c r="C150" i="7" s="1"/>
  <c r="B119" i="5" s="1" a="1"/>
  <c r="B119" i="5" s="1"/>
  <c r="D172" i="7" a="1"/>
  <c r="D172" i="7" s="1"/>
  <c r="C247" i="7" a="1"/>
  <c r="C247" i="7" s="1"/>
  <c r="B216" i="5" s="1" a="1"/>
  <c r="B216" i="5" s="1"/>
  <c r="O121" i="7" a="1"/>
  <c r="O121" i="7" s="1"/>
  <c r="C239" i="7" a="1"/>
  <c r="C239" i="7" s="1"/>
  <c r="B208" i="5" s="1" a="1"/>
  <c r="B208" i="5" s="1"/>
  <c r="O214" i="7" a="1"/>
  <c r="O214" i="7" s="1"/>
  <c r="O225" i="7" a="1"/>
  <c r="O225" i="7" s="1"/>
  <c r="D139" i="7" a="1"/>
  <c r="D139" i="7" s="1"/>
  <c r="D93" i="7" a="1"/>
  <c r="D93" i="7" s="1"/>
  <c r="C142" i="7" a="1"/>
  <c r="C142" i="7" s="1"/>
  <c r="B111" i="5" s="1" a="1"/>
  <c r="B111" i="5" s="1"/>
  <c r="D201" i="7" a="1"/>
  <c r="D201" i="7" s="1"/>
  <c r="B87" i="7"/>
  <c r="O87" i="7" a="1"/>
  <c r="O87" i="7" s="1"/>
  <c r="D68" i="7" a="1"/>
  <c r="D68" i="7" s="1"/>
  <c r="B68" i="7"/>
  <c r="O68" i="7" a="1"/>
  <c r="O68" i="7" s="1"/>
  <c r="E68" i="7" a="1"/>
  <c r="E68" i="7" s="1"/>
  <c r="O78" i="7" a="1"/>
  <c r="O78" i="7" s="1"/>
  <c r="B78" i="7"/>
  <c r="O85" i="7" a="1"/>
  <c r="O85" i="7" s="1"/>
  <c r="E85" i="7" s="1" a="1"/>
  <c r="E85" i="7" s="1"/>
  <c r="B85" i="7"/>
  <c r="O83" i="7" a="1"/>
  <c r="O83" i="7" s="1"/>
  <c r="E83" i="7" s="1" a="1"/>
  <c r="E83" i="7" s="1"/>
  <c r="B72" i="7"/>
  <c r="O72" i="7" a="1"/>
  <c r="O72" i="7" s="1"/>
  <c r="C58" i="7" a="1"/>
  <c r="C58" i="7" s="1"/>
  <c r="B27" i="5" s="1" a="1"/>
  <c r="B27" i="5" s="1"/>
  <c r="O58" i="7" a="1"/>
  <c r="O58" i="7" s="1"/>
  <c r="O82" i="7" a="1"/>
  <c r="O82" i="7" s="1"/>
  <c r="C82" i="7" s="1" a="1"/>
  <c r="C82" i="7" s="1"/>
  <c r="B51" i="5" s="1" a="1"/>
  <c r="B51" i="5" s="1"/>
  <c r="O60" i="7" a="1"/>
  <c r="O60" i="7" s="1"/>
  <c r="M79" i="7" a="1"/>
  <c r="M79" i="7" s="1"/>
  <c r="N79" i="7" s="1"/>
  <c r="L67" i="7" a="1"/>
  <c r="L67" i="7" s="1"/>
  <c r="M67" i="7" s="1" a="1"/>
  <c r="M67" i="7" s="1"/>
  <c r="N67" i="7" s="1"/>
  <c r="L66" i="7" a="1"/>
  <c r="L66" i="7" s="1"/>
  <c r="M66" i="7" s="1" a="1"/>
  <c r="M66" i="7" s="1"/>
  <c r="N66" i="7" s="1"/>
  <c r="O88" i="7" a="1"/>
  <c r="O88" i="7" s="1"/>
  <c r="O81" i="7" a="1"/>
  <c r="O81" i="7" s="1"/>
  <c r="B81" i="7"/>
  <c r="B73" i="7"/>
  <c r="O71" i="7" a="1"/>
  <c r="O71" i="7" s="1"/>
  <c r="C71" i="7" s="1" a="1"/>
  <c r="C71" i="7" s="1"/>
  <c r="B40" i="5" s="1" a="1"/>
  <c r="B40" i="5" s="1"/>
  <c r="B71" i="7"/>
  <c r="C88" i="7" a="1"/>
  <c r="C88" i="7" s="1"/>
  <c r="B57" i="5" s="1" a="1"/>
  <c r="B57" i="5" s="1"/>
  <c r="M86" i="7" a="1"/>
  <c r="M86" i="7" s="1"/>
  <c r="N86" i="7" s="1"/>
  <c r="O65" i="7" a="1"/>
  <c r="O65" i="7" s="1"/>
  <c r="B65" i="7"/>
  <c r="C68" i="7" a="1"/>
  <c r="C68" i="7" s="1"/>
  <c r="B37" i="5" s="1" a="1"/>
  <c r="B37" i="5" s="1"/>
  <c r="C84" i="7" a="1"/>
  <c r="C84" i="7" s="1"/>
  <c r="B53" i="5" s="1" a="1"/>
  <c r="B53" i="5" s="1"/>
  <c r="D84" i="7" a="1"/>
  <c r="D84" i="7" s="1"/>
  <c r="O84" i="7" a="1"/>
  <c r="O84" i="7" s="1"/>
  <c r="O70" i="7" a="1"/>
  <c r="O70" i="7" s="1"/>
  <c r="E70" i="7" s="1" a="1"/>
  <c r="E70" i="7" s="1"/>
  <c r="B70" i="7"/>
  <c r="O76" i="7" a="1"/>
  <c r="O76" i="7" s="1"/>
  <c r="C76" i="7" s="1" a="1"/>
  <c r="C76" i="7" s="1"/>
  <c r="B45" i="5" s="1" a="1"/>
  <c r="B45" i="5" s="1"/>
  <c r="B76" i="7"/>
  <c r="D60" i="7" a="1"/>
  <c r="D60" i="7" s="1"/>
  <c r="L75" i="7" a="1"/>
  <c r="L75" i="7" s="1"/>
  <c r="M75" i="7" s="1" a="1"/>
  <c r="M75" i="7" s="1"/>
  <c r="N75" i="7" s="1"/>
  <c r="D57" i="7" a="1"/>
  <c r="D57" i="7" s="1"/>
  <c r="O57" i="7" a="1"/>
  <c r="O57" i="7" s="1"/>
  <c r="E58" i="7" a="1"/>
  <c r="E58" i="7" s="1"/>
  <c r="I27" i="5" s="1" a="1"/>
  <c r="I27" i="5" s="1"/>
  <c r="O77" i="7" a="1"/>
  <c r="O77" i="7" s="1"/>
  <c r="E77" i="7" s="1" a="1"/>
  <c r="E77" i="7" s="1"/>
  <c r="B77" i="7"/>
  <c r="B64" i="7"/>
  <c r="C64" i="7" a="1"/>
  <c r="C64" i="7" s="1"/>
  <c r="B33" i="5" s="1" a="1"/>
  <c r="B33" i="5" s="1"/>
  <c r="D64" i="7" a="1"/>
  <c r="D64" i="7" s="1"/>
  <c r="E64" i="7" a="1"/>
  <c r="E64" i="7" s="1"/>
  <c r="O64" i="7" a="1"/>
  <c r="O64" i="7" s="1"/>
  <c r="O62" i="7" a="1"/>
  <c r="O62" i="7" s="1"/>
  <c r="M69" i="7" a="1"/>
  <c r="M69" i="7" s="1"/>
  <c r="N69" i="7" s="1"/>
  <c r="C59" i="7" a="1"/>
  <c r="C59" i="7" s="1"/>
  <c r="B28" i="5" s="1" a="1"/>
  <c r="B28" i="5" s="1"/>
  <c r="C62" i="7" a="1"/>
  <c r="C62" i="7" s="1"/>
  <c r="B31" i="5" s="1" a="1"/>
  <c r="B31" i="5" s="1"/>
  <c r="E74" i="7" a="1"/>
  <c r="E74" i="7" s="1"/>
  <c r="M80" i="7" a="1"/>
  <c r="M80" i="7" s="1"/>
  <c r="N80" i="7" s="1"/>
  <c r="C80" i="7" s="1" a="1"/>
  <c r="C80" i="7" s="1"/>
  <c r="B49" i="5" s="1" a="1"/>
  <c r="B49" i="5" s="1"/>
  <c r="D74" i="7" a="1"/>
  <c r="D74" i="7" s="1"/>
  <c r="D62" i="7" l="1" a="1"/>
  <c r="D62" i="7" s="1"/>
  <c r="E62" i="7" a="1"/>
  <c r="E62" i="7" s="1"/>
  <c r="B62" i="7"/>
  <c r="F32" i="5" a="1"/>
  <c r="F32" i="5" s="1"/>
  <c r="C74" i="7" a="1"/>
  <c r="C74" i="7" s="1"/>
  <c r="B43" i="5" s="1" a="1"/>
  <c r="B43" i="5" s="1"/>
  <c r="E84" i="7" a="1"/>
  <c r="E84" i="7" s="1"/>
  <c r="B74" i="7"/>
  <c r="C70" i="7" a="1"/>
  <c r="C70" i="7" s="1"/>
  <c r="B39" i="5" s="1" a="1"/>
  <c r="B39" i="5" s="1"/>
  <c r="E76" i="7" a="1"/>
  <c r="E76" i="7" s="1"/>
  <c r="F45" i="5" s="1" a="1"/>
  <c r="F45" i="5" s="1"/>
  <c r="F37" i="5" a="1"/>
  <c r="F37" i="5" s="1"/>
  <c r="F52" i="5" a="1"/>
  <c r="F52" i="5" s="1"/>
  <c r="F46" i="5" a="1"/>
  <c r="F46" i="5" s="1"/>
  <c r="F39" i="5" a="1"/>
  <c r="F39" i="5" s="1"/>
  <c r="F53" i="5" a="1"/>
  <c r="F53" i="5" s="1"/>
  <c r="F33" i="5" a="1"/>
  <c r="F33" i="5" s="1"/>
  <c r="F43" i="5" a="1"/>
  <c r="F43" i="5" s="1"/>
  <c r="F54" i="5" a="1"/>
  <c r="F54" i="5" s="1"/>
  <c r="B75" i="7"/>
  <c r="O75" i="7" a="1"/>
  <c r="O75" i="7" s="1"/>
  <c r="C75" i="7" s="1" a="1"/>
  <c r="C75" i="7" s="1"/>
  <c r="B44" i="5" s="1" a="1"/>
  <c r="B44" i="5" s="1"/>
  <c r="B66" i="7"/>
  <c r="O66" i="7" a="1"/>
  <c r="O66" i="7" s="1"/>
  <c r="C66" i="7" s="1" a="1"/>
  <c r="C66" i="7" s="1"/>
  <c r="B35" i="5" s="1" a="1"/>
  <c r="B35" i="5" s="1"/>
  <c r="E71" i="7" a="1"/>
  <c r="E71" i="7" s="1"/>
  <c r="C65" i="7" a="1"/>
  <c r="C65" i="7" s="1"/>
  <c r="B34" i="5" s="1" a="1"/>
  <c r="B34" i="5" s="1"/>
  <c r="C72" i="7" a="1"/>
  <c r="C72" i="7" s="1"/>
  <c r="B41" i="5" s="1" a="1"/>
  <c r="B41" i="5" s="1"/>
  <c r="E82" i="7" a="1"/>
  <c r="E82" i="7" s="1"/>
  <c r="E72" i="7" a="1"/>
  <c r="E72" i="7" s="1"/>
  <c r="E78" i="7" a="1"/>
  <c r="E78" i="7" s="1"/>
  <c r="O80" i="7" a="1"/>
  <c r="O80" i="7" s="1"/>
  <c r="E80" i="7" a="1"/>
  <c r="E80" i="7" s="1"/>
  <c r="D80" i="7" a="1"/>
  <c r="D80" i="7" s="1"/>
  <c r="B80" i="7"/>
  <c r="E65" i="7" a="1"/>
  <c r="E65" i="7" s="1"/>
  <c r="B86" i="7"/>
  <c r="O86" i="7" a="1"/>
  <c r="O86" i="7" s="1"/>
  <c r="C86" i="7" s="1" a="1"/>
  <c r="C86" i="7" s="1"/>
  <c r="B55" i="5" s="1" a="1"/>
  <c r="B55" i="5" s="1"/>
  <c r="C77" i="7" a="1"/>
  <c r="C77" i="7" s="1"/>
  <c r="B46" i="5" s="1" a="1"/>
  <c r="B46" i="5" s="1"/>
  <c r="C78" i="7" a="1"/>
  <c r="C78" i="7" s="1"/>
  <c r="B47" i="5" s="1" a="1"/>
  <c r="B47" i="5" s="1"/>
  <c r="C81" i="7" a="1"/>
  <c r="C81" i="7" s="1"/>
  <c r="B50" i="5" s="1" a="1"/>
  <c r="B50" i="5" s="1"/>
  <c r="E73" i="7" a="1"/>
  <c r="E73" i="7" s="1"/>
  <c r="E81" i="7" a="1"/>
  <c r="E81" i="7" s="1"/>
  <c r="C85" i="7" a="1"/>
  <c r="C85" i="7" s="1"/>
  <c r="B54" i="5" s="1" a="1"/>
  <c r="B54" i="5" s="1"/>
  <c r="C87" i="7" a="1"/>
  <c r="C87" i="7" s="1"/>
  <c r="B56" i="5" s="1" a="1"/>
  <c r="B56" i="5" s="1"/>
  <c r="O67" i="7" a="1"/>
  <c r="O67" i="7" s="1"/>
  <c r="B67" i="7"/>
  <c r="O69" i="7" a="1"/>
  <c r="O69" i="7" s="1"/>
  <c r="C69" i="7" s="1" a="1"/>
  <c r="C69" i="7" s="1"/>
  <c r="B38" i="5" s="1" a="1"/>
  <c r="B38" i="5" s="1"/>
  <c r="B69" i="7"/>
  <c r="C83" i="7" a="1"/>
  <c r="C83" i="7" s="1"/>
  <c r="B52" i="5" s="1" a="1"/>
  <c r="B52" i="5" s="1"/>
  <c r="E87" i="7" a="1"/>
  <c r="E87" i="7" s="1"/>
  <c r="B79" i="7"/>
  <c r="O79" i="7" a="1"/>
  <c r="O79" i="7" s="1"/>
  <c r="E79" i="7" s="1" a="1"/>
  <c r="E79" i="7" s="1"/>
  <c r="F31" i="5" l="1" a="1"/>
  <c r="F31" i="5" s="1"/>
  <c r="F42" i="5" a="1"/>
  <c r="F42" i="5" s="1"/>
  <c r="F47" i="5" a="1"/>
  <c r="F47" i="5" s="1"/>
  <c r="F48" i="5" a="1"/>
  <c r="F48" i="5" s="1"/>
  <c r="F34" i="5" a="1"/>
  <c r="F34" i="5" s="1"/>
  <c r="F41" i="5" a="1"/>
  <c r="F41" i="5" s="1"/>
  <c r="F56" i="5" a="1"/>
  <c r="F56" i="5" s="1"/>
  <c r="F51" i="5" a="1"/>
  <c r="F51" i="5" s="1"/>
  <c r="F50" i="5" a="1"/>
  <c r="F50" i="5" s="1"/>
  <c r="F49" i="5" a="1"/>
  <c r="F49" i="5" s="1"/>
  <c r="F40" i="5" a="1"/>
  <c r="F40" i="5" s="1"/>
  <c r="E88" i="7" a="1"/>
  <c r="E88" i="7" s="1"/>
  <c r="C67" i="7" a="1"/>
  <c r="C67" i="7" s="1"/>
  <c r="B36" i="5" s="1" a="1"/>
  <c r="B36" i="5" s="1"/>
  <c r="E86" i="7" a="1"/>
  <c r="E86" i="7" s="1"/>
  <c r="E75" i="7" a="1"/>
  <c r="E75" i="7" s="1"/>
  <c r="E66" i="7" a="1"/>
  <c r="E66" i="7" s="1"/>
  <c r="E67" i="7" s="1" a="1"/>
  <c r="E67" i="7" s="1"/>
  <c r="C79" i="7" a="1"/>
  <c r="C79" i="7" s="1"/>
  <c r="B48" i="5" s="1" a="1"/>
  <c r="B48" i="5" s="1"/>
  <c r="E69" i="7" a="1"/>
  <c r="E69" i="7" s="1"/>
  <c r="F57" i="5" l="1" a="1"/>
  <c r="F57" i="5" s="1"/>
  <c r="F35" i="5" a="1"/>
  <c r="F35" i="5" s="1"/>
  <c r="F55" i="5" a="1"/>
  <c r="F55" i="5" s="1"/>
  <c r="F44" i="5" a="1"/>
  <c r="F44" i="5" s="1"/>
  <c r="F38" i="5" a="1"/>
  <c r="F38" i="5" s="1"/>
  <c r="F36" i="5" a="1"/>
  <c r="F36" i="5" s="1"/>
  <c r="G400" i="3" l="1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E7" i="5" l="1"/>
  <c r="B7" i="5"/>
  <c r="B3" i="5"/>
  <c r="B2" i="5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10" i="3"/>
  <c r="B3" i="4"/>
  <c r="B2" i="4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J22" i="3"/>
  <c r="J21" i="3"/>
  <c r="B3" i="3"/>
  <c r="B2" i="3"/>
  <c r="D65" i="7" l="1" a="1"/>
  <c r="D65" i="7" s="1"/>
  <c r="G11" i="3"/>
  <c r="D66" i="7" s="1" a="1"/>
  <c r="D66" i="7" s="1"/>
  <c r="J23" i="3"/>
  <c r="G12" i="3" l="1"/>
  <c r="D67" i="7" l="1" a="1"/>
  <c r="D67" i="7" s="1"/>
  <c r="G13" i="3"/>
  <c r="G14" i="3" l="1"/>
  <c r="D69" i="7" l="1" a="1"/>
  <c r="D69" i="7" s="1"/>
  <c r="F69" i="7" s="1" a="1"/>
  <c r="F69" i="7" s="1"/>
  <c r="G15" i="3"/>
  <c r="D70" i="7" l="1" a="1"/>
  <c r="D70" i="7" s="1"/>
  <c r="F70" i="7" s="1" a="1"/>
  <c r="F70" i="7" s="1"/>
  <c r="G38" i="5" a="1"/>
  <c r="G38" i="5" s="1"/>
  <c r="H69" i="7"/>
  <c r="I38" i="5" s="1" a="1"/>
  <c r="I38" i="5" s="1"/>
  <c r="G69" i="7"/>
  <c r="H38" i="5" s="1" a="1"/>
  <c r="H38" i="5" s="1"/>
  <c r="G16" i="3"/>
  <c r="D71" i="7" l="1" a="1"/>
  <c r="D71" i="7" s="1"/>
  <c r="F71" i="7" s="1" a="1"/>
  <c r="F71" i="7" s="1"/>
  <c r="G39" i="5" a="1"/>
  <c r="G39" i="5" s="1"/>
  <c r="H70" i="7"/>
  <c r="I39" i="5" s="1" a="1"/>
  <c r="I39" i="5" s="1"/>
  <c r="G70" i="7"/>
  <c r="H39" i="5" s="1" a="1"/>
  <c r="H39" i="5" s="1"/>
  <c r="G17" i="3"/>
  <c r="D72" i="7" l="1" a="1"/>
  <c r="D72" i="7" s="1"/>
  <c r="F72" i="7" s="1" a="1"/>
  <c r="F72" i="7" s="1"/>
  <c r="G40" i="5" a="1"/>
  <c r="G40" i="5" s="1"/>
  <c r="G71" i="7"/>
  <c r="H40" i="5" s="1" a="1"/>
  <c r="H40" i="5" s="1"/>
  <c r="H71" i="7"/>
  <c r="I40" i="5" s="1" a="1"/>
  <c r="I40" i="5" s="1"/>
  <c r="G18" i="3"/>
  <c r="D73" i="7" l="1" a="1"/>
  <c r="D73" i="7" s="1"/>
  <c r="F73" i="7" s="1" a="1"/>
  <c r="F73" i="7" s="1"/>
  <c r="G42" i="5" a="1"/>
  <c r="G42" i="5" s="1"/>
  <c r="G73" i="7"/>
  <c r="H42" i="5" s="1" a="1"/>
  <c r="H42" i="5" s="1"/>
  <c r="H73" i="7"/>
  <c r="I42" i="5" s="1" a="1"/>
  <c r="I42" i="5" s="1"/>
  <c r="G41" i="5" a="1"/>
  <c r="G41" i="5" s="1"/>
  <c r="G72" i="7"/>
  <c r="H41" i="5" s="1" a="1"/>
  <c r="H41" i="5" s="1"/>
  <c r="H72" i="7"/>
  <c r="I41" i="5" s="1" a="1"/>
  <c r="I41" i="5" s="1"/>
  <c r="G19" i="3"/>
  <c r="G20" i="3" l="1"/>
  <c r="D75" i="7" s="1" a="1"/>
  <c r="D75" i="7" s="1"/>
  <c r="F75" i="7" s="1" a="1"/>
  <c r="F75" i="7" s="1"/>
  <c r="G44" i="5" l="1" a="1"/>
  <c r="G44" i="5" s="1"/>
  <c r="H75" i="7"/>
  <c r="I44" i="5" s="1" a="1"/>
  <c r="I44" i="5" s="1"/>
  <c r="G75" i="7"/>
  <c r="H44" i="5" s="1" a="1"/>
  <c r="H44" i="5" s="1"/>
  <c r="G21" i="3"/>
  <c r="D76" i="7" l="1" a="1"/>
  <c r="D76" i="7" s="1"/>
  <c r="F76" i="7" s="1" a="1"/>
  <c r="F76" i="7" s="1"/>
  <c r="G45" i="5" a="1"/>
  <c r="G45" i="5" s="1"/>
  <c r="G76" i="7"/>
  <c r="H45" i="5" s="1" a="1"/>
  <c r="H45" i="5" s="1"/>
  <c r="H76" i="7"/>
  <c r="I45" i="5" s="1" a="1"/>
  <c r="I45" i="5" s="1"/>
  <c r="G22" i="3"/>
  <c r="D77" i="7" l="1" a="1"/>
  <c r="D77" i="7" s="1"/>
  <c r="F77" i="7" s="1" a="1"/>
  <c r="F77" i="7" s="1"/>
  <c r="G46" i="5" a="1"/>
  <c r="G46" i="5" s="1"/>
  <c r="H77" i="7"/>
  <c r="I46" i="5" s="1" a="1"/>
  <c r="I46" i="5" s="1"/>
  <c r="G77" i="7"/>
  <c r="H46" i="5" s="1" a="1"/>
  <c r="H46" i="5" s="1"/>
  <c r="G23" i="3"/>
  <c r="D78" i="7" l="1" a="1"/>
  <c r="D78" i="7" s="1"/>
  <c r="F78" i="7" s="1" a="1"/>
  <c r="F78" i="7" s="1"/>
  <c r="G47" i="5" a="1"/>
  <c r="G47" i="5" s="1"/>
  <c r="G78" i="7"/>
  <c r="H47" i="5" s="1" a="1"/>
  <c r="H47" i="5" s="1"/>
  <c r="H78" i="7"/>
  <c r="I47" i="5" s="1" a="1"/>
  <c r="I47" i="5" s="1"/>
  <c r="G24" i="3"/>
  <c r="D79" i="7" s="1" a="1"/>
  <c r="D79" i="7" s="1"/>
  <c r="F79" i="7" s="1" a="1"/>
  <c r="F79" i="7" s="1"/>
  <c r="G48" i="5" l="1" a="1"/>
  <c r="G48" i="5" s="1"/>
  <c r="H79" i="7"/>
  <c r="I48" i="5" s="1" a="1"/>
  <c r="I48" i="5" s="1"/>
  <c r="G79" i="7"/>
  <c r="H48" i="5" s="1" a="1"/>
  <c r="H48" i="5" s="1"/>
  <c r="G25" i="3"/>
  <c r="G26" i="3" s="1"/>
  <c r="D81" i="7" s="1" a="1"/>
  <c r="D81" i="7" s="1"/>
  <c r="F81" i="7" s="1" a="1"/>
  <c r="F81" i="7" s="1"/>
  <c r="G50" i="5" l="1" a="1"/>
  <c r="G50" i="5" s="1"/>
  <c r="G81" i="7"/>
  <c r="H50" i="5" s="1" a="1"/>
  <c r="H50" i="5" s="1"/>
  <c r="H81" i="7"/>
  <c r="I50" i="5" s="1" a="1"/>
  <c r="I50" i="5" s="1"/>
  <c r="G27" i="3"/>
  <c r="D82" i="7" s="1" a="1"/>
  <c r="D82" i="7" s="1"/>
  <c r="F82" i="7" s="1" a="1"/>
  <c r="F82" i="7" s="1"/>
  <c r="G51" i="5" l="1" a="1"/>
  <c r="G51" i="5" s="1"/>
  <c r="H82" i="7"/>
  <c r="I51" i="5" s="1" a="1"/>
  <c r="I51" i="5" s="1"/>
  <c r="G82" i="7"/>
  <c r="H51" i="5" s="1" a="1"/>
  <c r="H51" i="5" s="1"/>
  <c r="G28" i="3"/>
  <c r="D83" i="7" s="1" a="1"/>
  <c r="D83" i="7" s="1"/>
  <c r="F83" i="7" s="1" a="1"/>
  <c r="F83" i="7" s="1"/>
  <c r="G52" i="5" l="1" a="1"/>
  <c r="G52" i="5" s="1"/>
  <c r="H83" i="7"/>
  <c r="I52" i="5" s="1" a="1"/>
  <c r="I52" i="5" s="1"/>
  <c r="G83" i="7"/>
  <c r="H52" i="5" s="1" a="1"/>
  <c r="H52" i="5" s="1"/>
  <c r="G29" i="3"/>
  <c r="G30" i="3" s="1"/>
  <c r="D85" i="7" s="1" a="1"/>
  <c r="D85" i="7" s="1"/>
  <c r="F85" i="7" s="1" a="1"/>
  <c r="F85" i="7" s="1"/>
  <c r="G54" i="5" l="1" a="1"/>
  <c r="G54" i="5" s="1"/>
  <c r="H85" i="7"/>
  <c r="I54" i="5" s="1" a="1"/>
  <c r="I54" i="5" s="1"/>
  <c r="G85" i="7"/>
  <c r="H54" i="5" s="1" a="1"/>
  <c r="H54" i="5" s="1"/>
  <c r="G31" i="3"/>
  <c r="D86" i="7" s="1" a="1"/>
  <c r="D86" i="7" s="1"/>
  <c r="F86" i="7" s="1" a="1"/>
  <c r="F86" i="7" s="1"/>
  <c r="G55" i="5" l="1" a="1"/>
  <c r="G55" i="5" s="1"/>
  <c r="H86" i="7"/>
  <c r="I55" i="5" s="1" a="1"/>
  <c r="I55" i="5" s="1"/>
  <c r="G86" i="7"/>
  <c r="H55" i="5" s="1" a="1"/>
  <c r="H55" i="5" s="1"/>
  <c r="G32" i="3"/>
  <c r="D87" i="7" s="1" a="1"/>
  <c r="D87" i="7" s="1"/>
  <c r="F87" i="7" s="1" a="1"/>
  <c r="F87" i="7" s="1"/>
  <c r="G56" i="5" l="1" a="1"/>
  <c r="G56" i="5" s="1"/>
  <c r="G87" i="7"/>
  <c r="H56" i="5" s="1" a="1"/>
  <c r="H56" i="5" s="1"/>
  <c r="H87" i="7"/>
  <c r="I56" i="5" s="1" a="1"/>
  <c r="I56" i="5" s="1"/>
  <c r="G33" i="3"/>
  <c r="D16" i="7" s="1" a="1"/>
  <c r="D16" i="7" s="1"/>
  <c r="G34" i="3" l="1"/>
  <c r="D17" i="4" l="1"/>
  <c r="E20" i="4"/>
  <c r="D14" i="4"/>
  <c r="E14" i="4"/>
  <c r="F63" i="7" a="1"/>
  <c r="F63" i="7" s="1"/>
  <c r="D46" i="4"/>
  <c r="D30" i="4"/>
  <c r="E33" i="4"/>
  <c r="F62" i="7" a="1"/>
  <c r="F62" i="7" s="1"/>
  <c r="E30" i="4"/>
  <c r="E42" i="4"/>
  <c r="E49" i="4"/>
  <c r="D20" i="4"/>
  <c r="D52" i="4"/>
  <c r="E57" i="4"/>
  <c r="E17" i="4"/>
  <c r="E24" i="4"/>
  <c r="D57" i="4"/>
  <c r="E46" i="4"/>
  <c r="E37" i="4"/>
  <c r="E36" i="4"/>
  <c r="D24" i="4"/>
  <c r="D37" i="4"/>
  <c r="D33" i="4"/>
  <c r="D42" i="4"/>
  <c r="E21" i="4"/>
  <c r="D51" i="4"/>
  <c r="E52" i="4"/>
  <c r="D36" i="4"/>
  <c r="D26" i="4"/>
  <c r="E22" i="4"/>
  <c r="D49" i="4"/>
  <c r="E26" i="4"/>
  <c r="D22" i="4"/>
  <c r="E27" i="4"/>
  <c r="F66" i="7" a="1"/>
  <c r="F66" i="7" s="1"/>
  <c r="F65" i="7" a="1"/>
  <c r="F65" i="7" s="1"/>
  <c r="D48" i="4"/>
  <c r="D21" i="4"/>
  <c r="E51" i="4"/>
  <c r="D27" i="4"/>
  <c r="E48" i="4"/>
  <c r="E28" i="4"/>
  <c r="E19" i="4"/>
  <c r="E25" i="4"/>
  <c r="D29" i="4"/>
  <c r="D28" i="4"/>
  <c r="D25" i="4"/>
  <c r="D19" i="4"/>
  <c r="E29" i="4"/>
  <c r="D17" i="7" a="1"/>
  <c r="D17" i="7" s="1"/>
  <c r="D155" i="4"/>
  <c r="E234" i="4"/>
  <c r="E80" i="4"/>
  <c r="E148" i="4"/>
  <c r="D319" i="4"/>
  <c r="D184" i="4"/>
  <c r="E188" i="4"/>
  <c r="D321" i="4"/>
  <c r="E390" i="4"/>
  <c r="D204" i="4"/>
  <c r="D286" i="4"/>
  <c r="D372" i="4"/>
  <c r="E357" i="4"/>
  <c r="E12" i="4"/>
  <c r="E215" i="4"/>
  <c r="D253" i="4"/>
  <c r="D394" i="4"/>
  <c r="D320" i="4"/>
  <c r="D331" i="4"/>
  <c r="D15" i="4"/>
  <c r="D192" i="4"/>
  <c r="E351" i="4"/>
  <c r="D371" i="4"/>
  <c r="E216" i="4"/>
  <c r="E75" i="4"/>
  <c r="D31" i="4"/>
  <c r="E364" i="4"/>
  <c r="E194" i="4"/>
  <c r="E397" i="4"/>
  <c r="D147" i="4"/>
  <c r="D12" i="4"/>
  <c r="E345" i="4"/>
  <c r="D178" i="4"/>
  <c r="D296" i="4"/>
  <c r="D277" i="4"/>
  <c r="E40" i="4"/>
  <c r="E354" i="4"/>
  <c r="D270" i="4"/>
  <c r="D355" i="4"/>
  <c r="E151" i="4"/>
  <c r="D222" i="4"/>
  <c r="E367" i="4"/>
  <c r="D354" i="4"/>
  <c r="D241" i="4"/>
  <c r="E141" i="4"/>
  <c r="D66" i="4"/>
  <c r="E64" i="4"/>
  <c r="D358" i="4"/>
  <c r="E111" i="4"/>
  <c r="D132" i="4"/>
  <c r="D317" i="4"/>
  <c r="E159" i="4"/>
  <c r="D105" i="4"/>
  <c r="D396" i="4"/>
  <c r="E323" i="4"/>
  <c r="E96" i="4"/>
  <c r="E145" i="4"/>
  <c r="E143" i="4"/>
  <c r="E158" i="4"/>
  <c r="E264" i="4"/>
  <c r="E278" i="4"/>
  <c r="D98" i="4"/>
  <c r="E128" i="4"/>
  <c r="E227" i="4"/>
  <c r="D288" i="4"/>
  <c r="E257" i="4"/>
  <c r="D108" i="4"/>
  <c r="D386" i="4"/>
  <c r="E88" i="4"/>
  <c r="D369" i="4"/>
  <c r="E78" i="4"/>
  <c r="D150" i="4"/>
  <c r="D89" i="4"/>
  <c r="D146" i="4"/>
  <c r="D318" i="4"/>
  <c r="D280" i="4"/>
  <c r="E374" i="4"/>
  <c r="E192" i="4"/>
  <c r="E155" i="4"/>
  <c r="E297" i="4"/>
  <c r="D255" i="4"/>
  <c r="E356" i="4"/>
  <c r="E289" i="4"/>
  <c r="E398" i="4"/>
  <c r="D194" i="4"/>
  <c r="E207" i="4"/>
  <c r="D53" i="4"/>
  <c r="D75" i="4"/>
  <c r="D167" i="4"/>
  <c r="D169" i="4"/>
  <c r="D265" i="4"/>
  <c r="D231" i="4"/>
  <c r="E119" i="4"/>
  <c r="D63" i="4"/>
  <c r="E376" i="4"/>
  <c r="E94" i="4"/>
  <c r="E319" i="4"/>
  <c r="E204" i="4"/>
  <c r="E231" i="4"/>
  <c r="E169" i="4"/>
  <c r="E385" i="4"/>
  <c r="D32" i="4"/>
  <c r="E168" i="4"/>
  <c r="E286" i="4"/>
  <c r="D157" i="4"/>
  <c r="E236" i="4"/>
  <c r="D151" i="4"/>
  <c r="D272" i="4"/>
  <c r="E47" i="4"/>
  <c r="D257" i="4"/>
  <c r="D129" i="4"/>
  <c r="E202" i="4"/>
  <c r="D342" i="4"/>
  <c r="D362" i="4"/>
  <c r="D95" i="4"/>
  <c r="E56" i="4"/>
  <c r="E248" i="4"/>
  <c r="E305" i="4"/>
  <c r="D124" i="4"/>
  <c r="D164" i="4"/>
  <c r="D84" i="4"/>
  <c r="D201" i="4"/>
  <c r="E317" i="4"/>
  <c r="E303" i="4"/>
  <c r="D23" i="4"/>
  <c r="D217" i="4"/>
  <c r="E144" i="4"/>
  <c r="E77" i="4"/>
  <c r="D133" i="4"/>
  <c r="D74" i="4"/>
  <c r="D214" i="4"/>
  <c r="E290" i="4"/>
  <c r="E58" i="4"/>
  <c r="E83" i="4"/>
  <c r="D211" i="4"/>
  <c r="D106" i="4"/>
  <c r="E267" i="4"/>
  <c r="D100" i="4"/>
  <c r="E348" i="4"/>
  <c r="E187" i="4"/>
  <c r="E333" i="4"/>
  <c r="E214" i="4"/>
  <c r="D232" i="4"/>
  <c r="D345" i="4"/>
  <c r="D216" i="4"/>
  <c r="D360" i="4"/>
  <c r="E371" i="4"/>
  <c r="E162" i="4"/>
  <c r="D223" i="4"/>
  <c r="E361" i="4"/>
  <c r="D153" i="4"/>
  <c r="E104" i="4"/>
  <c r="D88" i="4"/>
  <c r="E251" i="4"/>
  <c r="E349" i="4"/>
  <c r="E167" i="4"/>
  <c r="E81" i="4"/>
  <c r="D238" i="4"/>
  <c r="E45" i="4"/>
  <c r="D72" i="4"/>
  <c r="D77" i="4"/>
  <c r="E132" i="4"/>
  <c r="D81" i="4"/>
  <c r="E50" i="4"/>
  <c r="E154" i="4"/>
  <c r="D93" i="4"/>
  <c r="D110" i="4"/>
  <c r="D173" i="4"/>
  <c r="E392" i="4"/>
  <c r="D249" i="4"/>
  <c r="D219" i="4"/>
  <c r="E321" i="4"/>
  <c r="D389" i="4"/>
  <c r="E125" i="4"/>
  <c r="E315" i="4"/>
  <c r="D352" i="4"/>
  <c r="E375" i="4"/>
  <c r="H5" i="7"/>
  <c r="E339" i="4"/>
  <c r="D210" i="4"/>
  <c r="D209" i="4"/>
  <c r="D107" i="4"/>
  <c r="E112" i="4"/>
  <c r="D274" i="4"/>
  <c r="D193" i="4"/>
  <c r="E306" i="4"/>
  <c r="E76" i="4"/>
  <c r="E133" i="4"/>
  <c r="E240" i="4"/>
  <c r="E393" i="4"/>
  <c r="D127" i="4"/>
  <c r="E362" i="4"/>
  <c r="D97" i="4"/>
  <c r="E39" i="4"/>
  <c r="E16" i="4"/>
  <c r="E165" i="4"/>
  <c r="E205" i="4"/>
  <c r="E302" i="4"/>
  <c r="E284" i="4"/>
  <c r="E337" i="4"/>
  <c r="D94" i="4"/>
  <c r="D10" i="4"/>
  <c r="E372" i="4"/>
  <c r="E335" i="4"/>
  <c r="D212" i="4"/>
  <c r="D199" i="4"/>
  <c r="E198" i="4"/>
  <c r="E254" i="4"/>
  <c r="D364" i="4"/>
  <c r="H7" i="7"/>
  <c r="D47" i="4"/>
  <c r="E298" i="4"/>
  <c r="E383" i="4"/>
  <c r="D137" i="4"/>
  <c r="D328" i="4"/>
  <c r="E308" i="4"/>
  <c r="E309" i="4"/>
  <c r="D9" i="4"/>
  <c r="D383" i="4"/>
  <c r="E60" i="4"/>
  <c r="D326" i="4"/>
  <c r="E233" i="4"/>
  <c r="D80" i="4"/>
  <c r="E384" i="4"/>
  <c r="E193" i="4"/>
  <c r="D294" i="4"/>
  <c r="E245" i="4"/>
  <c r="D102" i="4"/>
  <c r="D82" i="4"/>
  <c r="E280" i="4"/>
  <c r="E211" i="4"/>
  <c r="E200" i="4"/>
  <c r="D142" i="4"/>
  <c r="E350" i="4"/>
  <c r="D381" i="4"/>
  <c r="E177" i="4"/>
  <c r="D281" i="4"/>
  <c r="E318" i="4"/>
  <c r="E149" i="4"/>
  <c r="D114" i="4"/>
  <c r="D339" i="4"/>
  <c r="E282" i="4"/>
  <c r="D279" i="4"/>
  <c r="D38" i="4"/>
  <c r="D143" i="4"/>
  <c r="E379" i="4"/>
  <c r="D374" i="4"/>
  <c r="E210" i="4"/>
  <c r="D13" i="4"/>
  <c r="E129" i="4"/>
  <c r="D115" i="4"/>
  <c r="D120" i="4"/>
  <c r="E291" i="4"/>
  <c r="E31" i="4"/>
  <c r="D206" i="4"/>
  <c r="E287" i="4"/>
  <c r="E130" i="4"/>
  <c r="E113" i="4"/>
  <c r="E65" i="4"/>
  <c r="D134" i="4"/>
  <c r="D221" i="4"/>
  <c r="D128" i="4"/>
  <c r="E124" i="4"/>
  <c r="E334" i="4"/>
  <c r="E239" i="4"/>
  <c r="E118" i="4"/>
  <c r="E172" i="4"/>
  <c r="E180" i="4"/>
  <c r="E74" i="4"/>
  <c r="D16" i="4"/>
  <c r="D198" i="4"/>
  <c r="D226" i="4"/>
  <c r="D172" i="4"/>
  <c r="D258" i="4"/>
  <c r="D215" i="4"/>
  <c r="E228" i="4"/>
  <c r="D44" i="4"/>
  <c r="D62" i="4"/>
  <c r="D181" i="4"/>
  <c r="E343" i="4"/>
  <c r="E293" i="4"/>
  <c r="D149" i="4"/>
  <c r="D202" i="4"/>
  <c r="E66" i="4"/>
  <c r="E263" i="4"/>
  <c r="D225" i="4"/>
  <c r="D329" i="4"/>
  <c r="D377" i="4"/>
  <c r="D86" i="4"/>
  <c r="E62" i="4"/>
  <c r="E307" i="4"/>
  <c r="E182" i="4"/>
  <c r="D76" i="4"/>
  <c r="D166" i="4"/>
  <c r="E288" i="4"/>
  <c r="E166" i="4"/>
  <c r="E358" i="4"/>
  <c r="E304" i="4"/>
  <c r="D152" i="4"/>
  <c r="E380" i="4"/>
  <c r="D96" i="4"/>
  <c r="D117" i="4"/>
  <c r="E183" i="4"/>
  <c r="E279" i="4"/>
  <c r="E344" i="4"/>
  <c r="D359" i="4"/>
  <c r="E71" i="4"/>
  <c r="E68" i="4"/>
  <c r="D162" i="4"/>
  <c r="D340" i="4"/>
  <c r="D140" i="4"/>
  <c r="D330" i="4"/>
  <c r="E41" i="4"/>
  <c r="E197" i="4"/>
  <c r="D70" i="4"/>
  <c r="D185" i="4"/>
  <c r="D228" i="4"/>
  <c r="D351" i="4"/>
  <c r="E369" i="4"/>
  <c r="D176" i="4"/>
  <c r="D64" i="4"/>
  <c r="E262" i="4"/>
  <c r="D207" i="4"/>
  <c r="E184" i="4"/>
  <c r="E332" i="4"/>
  <c r="D240" i="4"/>
  <c r="E400" i="4"/>
  <c r="D101" i="4"/>
  <c r="D302" i="4"/>
  <c r="D301" i="4"/>
  <c r="D242" i="4"/>
  <c r="E89" i="7"/>
  <c r="E329" i="4"/>
  <c r="E161" i="4"/>
  <c r="E247" i="4"/>
  <c r="D305" i="4"/>
  <c r="E399" i="4"/>
  <c r="E241" i="4"/>
  <c r="D384" i="4"/>
  <c r="E142" i="4"/>
  <c r="E221" i="4"/>
  <c r="D170" i="4"/>
  <c r="E300" i="4"/>
  <c r="E296" i="4"/>
  <c r="E95" i="4"/>
  <c r="E292" i="4"/>
  <c r="E222" i="4"/>
  <c r="E9" i="4"/>
  <c r="D50" i="4"/>
  <c r="E122" i="4"/>
  <c r="D376" i="4"/>
  <c r="D373" i="4"/>
  <c r="D387" i="4"/>
  <c r="E44" i="4"/>
  <c r="E346" i="4"/>
  <c r="E70" i="4"/>
  <c r="D343" i="4"/>
  <c r="E79" i="4"/>
  <c r="E134" i="4"/>
  <c r="D361" i="4"/>
  <c r="E90" i="4"/>
  <c r="E54" i="4"/>
  <c r="E336" i="4"/>
  <c r="D61" i="4"/>
  <c r="E237" i="4"/>
  <c r="E206" i="4"/>
  <c r="D247" i="4"/>
  <c r="E313" i="4"/>
  <c r="D388" i="4"/>
  <c r="D380" i="4"/>
  <c r="D92" i="4"/>
  <c r="D367" i="4"/>
  <c r="D177" i="4"/>
  <c r="E275" i="4"/>
  <c r="D312" i="4"/>
  <c r="D56" i="4"/>
  <c r="D307" i="4"/>
  <c r="D304" i="4"/>
  <c r="D392" i="4"/>
  <c r="E138" i="4"/>
  <c r="E352" i="4"/>
  <c r="E220" i="4"/>
  <c r="E259" i="4"/>
  <c r="D83" i="4"/>
  <c r="E388" i="4"/>
  <c r="E246" i="4"/>
  <c r="D273" i="4"/>
  <c r="E389" i="4"/>
  <c r="D344" i="4"/>
  <c r="E69" i="4"/>
  <c r="D254" i="4"/>
  <c r="D350" i="4"/>
  <c r="E219" i="4"/>
  <c r="D291" i="4"/>
  <c r="D327" i="4"/>
  <c r="E179" i="4"/>
  <c r="D121" i="4"/>
  <c r="E43" i="4"/>
  <c r="E258" i="4"/>
  <c r="E59" i="4"/>
  <c r="D390" i="4"/>
  <c r="E147" i="4"/>
  <c r="D338" i="4"/>
  <c r="D138" i="4"/>
  <c r="D34" i="4"/>
  <c r="D67" i="4"/>
  <c r="D125" i="4"/>
  <c r="D175" i="4"/>
  <c r="E196" i="4"/>
  <c r="E120" i="4"/>
  <c r="D248" i="4"/>
  <c r="D245" i="4"/>
  <c r="E102" i="4"/>
  <c r="E32" i="4"/>
  <c r="D244" i="4"/>
  <c r="D363" i="4"/>
  <c r="D263" i="4"/>
  <c r="D333" i="4"/>
  <c r="D347" i="4"/>
  <c r="D397" i="4"/>
  <c r="D118" i="4"/>
  <c r="D349" i="4"/>
  <c r="E199" i="4"/>
  <c r="E283" i="4"/>
  <c r="D252" i="4"/>
  <c r="E86" i="4"/>
  <c r="D256" i="4"/>
  <c r="E175" i="4"/>
  <c r="D382" i="4"/>
  <c r="D11" i="4"/>
  <c r="E229" i="4"/>
  <c r="E18" i="4"/>
  <c r="D297" i="4"/>
  <c r="E260" i="4"/>
  <c r="D322" i="4"/>
  <c r="D78" i="4"/>
  <c r="E117" i="4"/>
  <c r="E382" i="4"/>
  <c r="D126" i="4"/>
  <c r="D292" i="4"/>
  <c r="E324" i="4"/>
  <c r="E156" i="4"/>
  <c r="E67" i="4"/>
  <c r="D315" i="4"/>
  <c r="E395" i="4"/>
  <c r="D316" i="4"/>
  <c r="D182" i="4"/>
  <c r="D87" i="4"/>
  <c r="E108" i="4"/>
  <c r="D337" i="4"/>
  <c r="E106" i="4"/>
  <c r="D234" i="4"/>
  <c r="D54" i="4"/>
  <c r="E271" i="4"/>
  <c r="E312" i="4"/>
  <c r="E316" i="4"/>
  <c r="D180" i="4"/>
  <c r="D334" i="4"/>
  <c r="E243" i="4"/>
  <c r="D35" i="4"/>
  <c r="E378" i="4"/>
  <c r="E127" i="4"/>
  <c r="E252" i="4"/>
  <c r="D99" i="4"/>
  <c r="D103" i="4"/>
  <c r="D239" i="4"/>
  <c r="D130" i="4"/>
  <c r="E355" i="4"/>
  <c r="E326" i="4"/>
  <c r="D230" i="4"/>
  <c r="E99" i="4"/>
  <c r="D357" i="4"/>
  <c r="D160" i="4"/>
  <c r="E103" i="4"/>
  <c r="D285" i="4"/>
  <c r="E327" i="4"/>
  <c r="D267" i="4"/>
  <c r="D303" i="4"/>
  <c r="E171" i="4"/>
  <c r="D275" i="4"/>
  <c r="D91" i="4"/>
  <c r="D154" i="4"/>
  <c r="E342" i="4"/>
  <c r="D190" i="4"/>
  <c r="D43" i="4"/>
  <c r="D251" i="4"/>
  <c r="E265" i="4"/>
  <c r="E176" i="4"/>
  <c r="E331" i="4"/>
  <c r="E146" i="4"/>
  <c r="E225" i="4"/>
  <c r="D65" i="4"/>
  <c r="D266" i="4"/>
  <c r="D69" i="4"/>
  <c r="E164" i="4"/>
  <c r="E230" i="4"/>
  <c r="E185" i="4"/>
  <c r="D205" i="4"/>
  <c r="D283" i="4"/>
  <c r="D313" i="4"/>
  <c r="E363" i="4"/>
  <c r="E373" i="4"/>
  <c r="E163" i="4"/>
  <c r="D314" i="4"/>
  <c r="D168" i="4"/>
  <c r="D356" i="4"/>
  <c r="E299" i="4"/>
  <c r="D79" i="4"/>
  <c r="D250" i="4"/>
  <c r="D271" i="4"/>
  <c r="D243" i="4"/>
  <c r="E72" i="4"/>
  <c r="D163" i="4"/>
  <c r="E174" i="4"/>
  <c r="D208" i="4"/>
  <c r="E365" i="4"/>
  <c r="D346" i="4"/>
  <c r="D196" i="4"/>
  <c r="D368" i="4"/>
  <c r="E157" i="4"/>
  <c r="D191" i="4"/>
  <c r="E218" i="4"/>
  <c r="D58" i="4"/>
  <c r="D109" i="4"/>
  <c r="E250" i="4"/>
  <c r="E347" i="4"/>
  <c r="E170" i="4"/>
  <c r="E255" i="4"/>
  <c r="E330" i="4"/>
  <c r="E140" i="4"/>
  <c r="D323" i="4"/>
  <c r="D299" i="4"/>
  <c r="D159" i="4"/>
  <c r="D308" i="4"/>
  <c r="D311" i="4"/>
  <c r="D237" i="4"/>
  <c r="D235" i="4"/>
  <c r="D139" i="4"/>
  <c r="E15" i="4"/>
  <c r="E92" i="4"/>
  <c r="D282" i="4"/>
  <c r="E110" i="4"/>
  <c r="D310" i="4"/>
  <c r="D324" i="4"/>
  <c r="D189" i="4"/>
  <c r="D122" i="4"/>
  <c r="F80" i="7" a="1"/>
  <c r="F80" i="7" s="1"/>
  <c r="D259" i="4"/>
  <c r="E377" i="4"/>
  <c r="E160" i="4"/>
  <c r="E276" i="4"/>
  <c r="D370" i="4"/>
  <c r="E328" i="4"/>
  <c r="D197" i="4"/>
  <c r="D289" i="4"/>
  <c r="D220" i="4"/>
  <c r="D393" i="4"/>
  <c r="E61" i="4"/>
  <c r="E270" i="4"/>
  <c r="D260" i="4"/>
  <c r="E189" i="4"/>
  <c r="E213" i="4"/>
  <c r="E201" i="4"/>
  <c r="E232" i="4"/>
  <c r="D218" i="4"/>
  <c r="E244" i="4"/>
  <c r="E368" i="4"/>
  <c r="D41" i="4"/>
  <c r="D395" i="4"/>
  <c r="E10" i="4"/>
  <c r="D59" i="4"/>
  <c r="D236" i="4"/>
  <c r="E107" i="4"/>
  <c r="D136" i="4"/>
  <c r="E295" i="4"/>
  <c r="E131" i="4"/>
  <c r="E338" i="4"/>
  <c r="E277" i="4"/>
  <c r="D246" i="4"/>
  <c r="D60" i="4"/>
  <c r="E121" i="4"/>
  <c r="D306" i="4"/>
  <c r="E85" i="4"/>
  <c r="E320" i="4"/>
  <c r="E126" i="4"/>
  <c r="E23" i="4"/>
  <c r="E223" i="4"/>
  <c r="D145" i="4"/>
  <c r="E217" i="4"/>
  <c r="E91" i="4"/>
  <c r="E109" i="4"/>
  <c r="D200" i="4"/>
  <c r="D186" i="4"/>
  <c r="D158" i="4"/>
  <c r="E93" i="4"/>
  <c r="E114" i="4"/>
  <c r="D335" i="4"/>
  <c r="E97" i="4"/>
  <c r="E135" i="4"/>
  <c r="I9" i="4" a="1"/>
  <c r="I9" i="4" s="1"/>
  <c r="E98" i="4"/>
  <c r="E195" i="4"/>
  <c r="E84" i="4"/>
  <c r="E301" i="4"/>
  <c r="E274" i="4"/>
  <c r="D309" i="4"/>
  <c r="E256" i="4"/>
  <c r="D113" i="4"/>
  <c r="D287" i="4"/>
  <c r="E381" i="4"/>
  <c r="D112" i="4"/>
  <c r="D18" i="4"/>
  <c r="E340" i="4"/>
  <c r="E38" i="4"/>
  <c r="D85" i="4"/>
  <c r="E285" i="4"/>
  <c r="E89" i="4"/>
  <c r="D385" i="4"/>
  <c r="E226" i="4"/>
  <c r="D116" i="4"/>
  <c r="D300" i="4"/>
  <c r="D224" i="4"/>
  <c r="D141" i="4"/>
  <c r="D171" i="4"/>
  <c r="E249" i="4"/>
  <c r="D187" i="4"/>
  <c r="D40" i="4"/>
  <c r="E137" i="4"/>
  <c r="E359" i="4"/>
  <c r="D295" i="4"/>
  <c r="D104" i="4"/>
  <c r="D227" i="4"/>
  <c r="E105" i="4"/>
  <c r="D379" i="4"/>
  <c r="E152" i="4"/>
  <c r="E294" i="4"/>
  <c r="D174" i="4"/>
  <c r="E82" i="4"/>
  <c r="D165" i="4"/>
  <c r="E272" i="4"/>
  <c r="E209" i="4"/>
  <c r="E116" i="4"/>
  <c r="E394" i="4"/>
  <c r="D148" i="4"/>
  <c r="F64" i="7" a="1"/>
  <c r="F64" i="7" s="1"/>
  <c r="E190" i="4"/>
  <c r="E100" i="4"/>
  <c r="E191" i="4"/>
  <c r="D293" i="4"/>
  <c r="E242" i="4"/>
  <c r="D68" i="4"/>
  <c r="E281" i="4"/>
  <c r="D268" i="4"/>
  <c r="D71" i="4"/>
  <c r="D336" i="4"/>
  <c r="D203" i="4"/>
  <c r="E366" i="4"/>
  <c r="E73" i="4"/>
  <c r="D39" i="4"/>
  <c r="D123" i="4"/>
  <c r="D161" i="4"/>
  <c r="E153" i="4"/>
  <c r="E387" i="4"/>
  <c r="D332" i="4"/>
  <c r="E268" i="4"/>
  <c r="E13" i="4"/>
  <c r="F74" i="7" a="1"/>
  <c r="F74" i="7" s="1"/>
  <c r="D348" i="4"/>
  <c r="D366" i="4"/>
  <c r="D111" i="4"/>
  <c r="D264" i="4"/>
  <c r="E203" i="4"/>
  <c r="E115" i="4"/>
  <c r="D400" i="4"/>
  <c r="D398" i="4"/>
  <c r="E386" i="4"/>
  <c r="F68" i="7" a="1"/>
  <c r="F68" i="7" s="1"/>
  <c r="D45" i="4"/>
  <c r="E266" i="4"/>
  <c r="D135" i="4"/>
  <c r="D229" i="4"/>
  <c r="E55" i="4"/>
  <c r="E150" i="4"/>
  <c r="D269" i="4"/>
  <c r="E136" i="4"/>
  <c r="D213" i="4"/>
  <c r="D399" i="4"/>
  <c r="D144" i="4"/>
  <c r="E178" i="4"/>
  <c r="E139" i="4"/>
  <c r="E391" i="4"/>
  <c r="E173" i="4"/>
  <c r="E353" i="4"/>
  <c r="E253" i="4"/>
  <c r="D179" i="4"/>
  <c r="E224" i="4"/>
  <c r="E63" i="4"/>
  <c r="E87" i="4"/>
  <c r="E396" i="4"/>
  <c r="E311" i="4"/>
  <c r="E360" i="4"/>
  <c r="D119" i="4"/>
  <c r="E208" i="4"/>
  <c r="E325" i="4"/>
  <c r="D365" i="4"/>
  <c r="D261" i="4"/>
  <c r="D233" i="4"/>
  <c r="E53" i="4"/>
  <c r="E212" i="4"/>
  <c r="D278" i="4"/>
  <c r="D262" i="4"/>
  <c r="D290" i="4"/>
  <c r="D375" i="4"/>
  <c r="E370" i="4"/>
  <c r="D284" i="4"/>
  <c r="E235" i="4"/>
  <c r="D188" i="4"/>
  <c r="D195" i="4"/>
  <c r="E34" i="4"/>
  <c r="E341" i="4"/>
  <c r="D55" i="4"/>
  <c r="E269" i="4"/>
  <c r="D73" i="4"/>
  <c r="E261" i="4"/>
  <c r="D131" i="4"/>
  <c r="E181" i="4"/>
  <c r="D90" i="4"/>
  <c r="D325" i="4"/>
  <c r="D391" i="4"/>
  <c r="E11" i="4"/>
  <c r="D183" i="4"/>
  <c r="D378" i="4"/>
  <c r="E101" i="4"/>
  <c r="E310" i="4"/>
  <c r="E322" i="4"/>
  <c r="E123" i="4"/>
  <c r="D298" i="4"/>
  <c r="D156" i="4"/>
  <c r="D353" i="4"/>
  <c r="E186" i="4"/>
  <c r="E314" i="4"/>
  <c r="E35" i="4"/>
  <c r="D341" i="4"/>
  <c r="E238" i="4"/>
  <c r="E273" i="4"/>
  <c r="D276" i="4"/>
  <c r="F84" i="7" a="1"/>
  <c r="F84" i="7" s="1"/>
  <c r="G32" i="5" l="1" a="1"/>
  <c r="G32" i="5" s="1"/>
  <c r="G63" i="7"/>
  <c r="H32" i="5" s="1" a="1"/>
  <c r="H32" i="5" s="1"/>
  <c r="H63" i="7"/>
  <c r="I32" i="5" s="1" a="1"/>
  <c r="I32" i="5" s="1"/>
  <c r="G35" i="5" a="1"/>
  <c r="G35" i="5" s="1"/>
  <c r="G66" i="7"/>
  <c r="H35" i="5" s="1" a="1"/>
  <c r="H35" i="5" s="1"/>
  <c r="H66" i="7"/>
  <c r="I35" i="5" s="1" a="1"/>
  <c r="I35" i="5" s="1"/>
  <c r="G34" i="5" a="1"/>
  <c r="G34" i="5" s="1"/>
  <c r="G65" i="7"/>
  <c r="H34" i="5" s="1" a="1"/>
  <c r="H34" i="5" s="1"/>
  <c r="H65" i="7"/>
  <c r="I34" i="5" s="1" a="1"/>
  <c r="I34" i="5" s="1"/>
  <c r="G31" i="5" a="1"/>
  <c r="G31" i="5" s="1"/>
  <c r="G62" i="7"/>
  <c r="H31" i="5" s="1" a="1"/>
  <c r="H31" i="5" s="1"/>
  <c r="H62" i="7"/>
  <c r="I31" i="5" s="1" a="1"/>
  <c r="I31" i="5" s="1"/>
  <c r="F67" i="7" a="1"/>
  <c r="F67" i="7" s="1"/>
  <c r="G33" i="5" a="1"/>
  <c r="G33" i="5" s="1"/>
  <c r="G64" i="7"/>
  <c r="H33" i="5" s="1" a="1"/>
  <c r="H33" i="5" s="1"/>
  <c r="H64" i="7"/>
  <c r="I33" i="5" s="1" a="1"/>
  <c r="I33" i="5" s="1"/>
  <c r="F88" i="7" a="1"/>
  <c r="F88" i="7" s="1"/>
  <c r="G37" i="5" a="1"/>
  <c r="G37" i="5" s="1"/>
  <c r="H68" i="7"/>
  <c r="I37" i="5" s="1" a="1"/>
  <c r="I37" i="5" s="1"/>
  <c r="G68" i="7"/>
  <c r="H37" i="5" s="1" a="1"/>
  <c r="H37" i="5" s="1"/>
  <c r="G49" i="5" a="1"/>
  <c r="G49" i="5" s="1"/>
  <c r="H80" i="7"/>
  <c r="I49" i="5" s="1" a="1"/>
  <c r="I49" i="5" s="1"/>
  <c r="G80" i="7"/>
  <c r="H49" i="5" s="1" a="1"/>
  <c r="H49" i="5" s="1"/>
  <c r="H13" i="5"/>
  <c r="F13" i="5"/>
  <c r="F14" i="5" s="1"/>
  <c r="G53" i="5" a="1"/>
  <c r="G53" i="5" s="1"/>
  <c r="G84" i="7"/>
  <c r="H53" i="5" s="1" a="1"/>
  <c r="H53" i="5" s="1"/>
  <c r="H84" i="7"/>
  <c r="I53" i="5" s="1" a="1"/>
  <c r="I53" i="5" s="1"/>
  <c r="G43" i="5" a="1"/>
  <c r="G43" i="5" s="1"/>
  <c r="H74" i="7"/>
  <c r="I43" i="5" s="1" a="1"/>
  <c r="I43" i="5" s="1"/>
  <c r="G74" i="7"/>
  <c r="H43" i="5" s="1" a="1"/>
  <c r="H43" i="5" s="1"/>
  <c r="G67" i="7" l="1"/>
  <c r="H36" i="5" s="1" a="1"/>
  <c r="H36" i="5" s="1"/>
  <c r="H67" i="7"/>
  <c r="I36" i="5" s="1" a="1"/>
  <c r="I36" i="5" s="1"/>
  <c r="G36" i="5" a="1"/>
  <c r="G36" i="5" s="1"/>
  <c r="D19" i="5"/>
  <c r="E19" i="5" s="1"/>
  <c r="F9" i="5"/>
  <c r="G57" i="5" a="1"/>
  <c r="G57" i="5" s="1"/>
  <c r="H88" i="7"/>
  <c r="I57" i="5" s="1" a="1"/>
  <c r="I57" i="5" s="1"/>
  <c r="G88" i="7"/>
  <c r="H57" i="5" s="1" a="1"/>
  <c r="H57" i="5" s="1"/>
  <c r="C22" i="5" l="1"/>
  <c r="F10" i="5"/>
  <c r="D14" i="5"/>
  <c r="D1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Sim</author>
  </authors>
  <commentList>
    <comment ref="H3" authorId="0" shapeId="0" xr:uid="{FDDBD684-C696-FB4A-AFA5-59C70283985E}">
      <text>
        <r>
          <rPr>
            <b/>
            <sz val="10"/>
            <color rgb="FF000000"/>
            <rFont val="Tahoma"/>
            <family val="2"/>
          </rPr>
          <t>Stephen Sim:</t>
        </r>
        <r>
          <rPr>
            <sz val="10"/>
            <color rgb="FF000000"/>
            <rFont val="Tahoma"/>
            <family val="2"/>
          </rPr>
          <t xml:space="preserve">
Hardcoded scale used by the budget consumed progress bar on 'Budget vs Actual'!E19. Controls total character width of the bar.</t>
        </r>
      </text>
    </comment>
    <comment ref="H5" authorId="0" shapeId="0" xr:uid="{C23C3376-4CE6-CB40-B09D-6E49967B78D7}">
      <text>
        <r>
          <rPr>
            <b/>
            <sz val="10"/>
            <color rgb="FF000000"/>
            <rFont val="Tahoma"/>
            <family val="2"/>
          </rPr>
          <t>Stephen Sim: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Stable anchor for Revised Cost Budget. Mirrors the formula at E89 (which sums Budget!F:F excluding category headers ending in -000), but at a fixed cell address so dashboard cells can reference it without drifting when rows are added/removed.</t>
        </r>
      </text>
    </comment>
    <comment ref="H7" authorId="0" shapeId="0" xr:uid="{24CF8FF4-800B-4D4C-8798-5C2AC9C2F8E3}">
      <text>
        <r>
          <rPr>
            <b/>
            <sz val="10"/>
            <color rgb="FF000000"/>
            <rFont val="Tahoma"/>
            <family val="2"/>
          </rPr>
          <t>Stephen Sim:</t>
        </r>
        <r>
          <rPr>
            <sz val="10"/>
            <color rgb="FF000000"/>
            <rFont val="Tahoma"/>
            <family val="2"/>
          </rPr>
          <t xml:space="preserve">
Stable anchor for Original Cost Budget — sums Budget!F:F excluding category headers (-000 codes) AND excluding change-order line items (where column G is non-blank). Fixed cell address so dashboard cells can reference it without drifting.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<sst xmlns="http://schemas.openxmlformats.org/spreadsheetml/2006/main" count="112" uniqueCount="97">
  <si>
    <t>Budget vs. Actual Report</t>
  </si>
  <si>
    <t>PROJECT NO.</t>
  </si>
  <si>
    <t>STATUS</t>
  </si>
  <si>
    <t>In Progress</t>
  </si>
  <si>
    <t>CONTRACT VALUE</t>
  </si>
  <si>
    <t>DESCRIPTION</t>
  </si>
  <si>
    <t>AMOUNT</t>
  </si>
  <si>
    <t>Revised Contract Value</t>
  </si>
  <si>
    <t>COST BREAKDOWN</t>
  </si>
  <si>
    <t>BUDGET</t>
  </si>
  <si>
    <t>VARIANCE</t>
  </si>
  <si>
    <t>Equipment</t>
  </si>
  <si>
    <t>Project Setup</t>
  </si>
  <si>
    <t>Project Name</t>
  </si>
  <si>
    <t>Project Number</t>
  </si>
  <si>
    <t>Owner</t>
  </si>
  <si>
    <t>Project Address</t>
  </si>
  <si>
    <t>Contract Value</t>
  </si>
  <si>
    <t>Start Date</t>
  </si>
  <si>
    <t>Target Completion</t>
  </si>
  <si>
    <t>Notes</t>
  </si>
  <si>
    <t>Inputs are blue. Edit only the yellow cells. The other tabs reference these values.</t>
  </si>
  <si>
    <t>Labor</t>
  </si>
  <si>
    <t>Materials</t>
  </si>
  <si>
    <t>Subcontractors</t>
  </si>
  <si>
    <t>Overhead</t>
  </si>
  <si>
    <t>TOTAL BUDGET</t>
  </si>
  <si>
    <t>Original Budget (excl. COs)</t>
  </si>
  <si>
    <t>Approved Change Orders</t>
  </si>
  <si>
    <t>Amount</t>
  </si>
  <si>
    <t>Project Actuals</t>
  </si>
  <si>
    <t>Project Budget</t>
  </si>
  <si>
    <t>TYPE</t>
  </si>
  <si>
    <t>CODE</t>
  </si>
  <si>
    <t>CATEGORY</t>
  </si>
  <si>
    <t>CO FLAG</t>
  </si>
  <si>
    <t>DATE</t>
  </si>
  <si>
    <t>VENDOR / PAYEE</t>
  </si>
  <si>
    <t>CATEGORIES</t>
  </si>
  <si>
    <t>FIELD</t>
  </si>
  <si>
    <t>VALUE</t>
  </si>
  <si>
    <t>ACTUAL COST LOG</t>
  </si>
  <si>
    <t>BUDGET CODE REFERENCE</t>
  </si>
  <si>
    <t>Inputs are blue. The Category and Description will auto-populate based on the Code selected.</t>
  </si>
  <si>
    <t>TARGET COMPLETION</t>
  </si>
  <si>
    <t>MARGIN ($)</t>
  </si>
  <si>
    <t>MARGIN (%)</t>
  </si>
  <si>
    <t>ACTUAL COST TO DATE</t>
  </si>
  <si>
    <t>COST VS PROGRESS</t>
  </si>
  <si>
    <t>PROJECT COMPLETED</t>
  </si>
  <si>
    <t>ROW_ID</t>
  </si>
  <si>
    <t>ABS_ROW</t>
  </si>
  <si>
    <t>DESC</t>
  </si>
  <si>
    <t>ACTUAL</t>
  </si>
  <si>
    <t>PCT</t>
  </si>
  <si>
    <t>DISPLAY_LABEL</t>
  </si>
  <si>
    <t>CO_IDX</t>
  </si>
  <si>
    <t>POS</t>
  </si>
  <si>
    <t>DETAIL_COUNT</t>
  </si>
  <si>
    <t>BLOCK_SIZE</t>
  </si>
  <si>
    <t>BLOCK_START</t>
  </si>
  <si>
    <t>BLOCK_END</t>
  </si>
  <si>
    <t>CO_COUNT</t>
  </si>
  <si>
    <t>CALCULATIONS — Single Stream Engine</t>
  </si>
  <si>
    <t>Category metadata</t>
  </si>
  <si>
    <t>CO metadata</t>
  </si>
  <si>
    <t>EXISTS</t>
  </si>
  <si>
    <t>Section row markers</t>
  </si>
  <si>
    <t>SUM_BLOCK_SIZE</t>
  </si>
  <si>
    <t>CR_HEADER_ROW</t>
  </si>
  <si>
    <t>CR_SUBHEADER_ROW</t>
  </si>
  <si>
    <t>ORIG_CONTRACT_ROW</t>
  </si>
  <si>
    <t>FIRST_CO_ROW</t>
  </si>
  <si>
    <t>REVISED_CONTRACT_ROW</t>
  </si>
  <si>
    <t>SPACER_ROW</t>
  </si>
  <si>
    <t>CB_HEADER_ROW</t>
  </si>
  <si>
    <t>CB_SUBHEADER_ROW</t>
  </si>
  <si>
    <t>CB_FIRST_DATA_ROW</t>
  </si>
  <si>
    <t>TOTAL_PROJECT_COST_ROW</t>
  </si>
  <si>
    <t>END_ROW</t>
  </si>
  <si>
    <t>UNIFIED STREAM</t>
  </si>
  <si>
    <t>KIND</t>
  </si>
  <si>
    <t>LABEL</t>
  </si>
  <si>
    <t>_section</t>
  </si>
  <si>
    <t>_co_idx</t>
  </si>
  <si>
    <t>_cb_pos</t>
  </si>
  <si>
    <t>_pos</t>
  </si>
  <si>
    <t>_slot</t>
  </si>
  <si>
    <t>_subtype</t>
  </si>
  <si>
    <t>_abs_row</t>
  </si>
  <si>
    <t>COST BUDGET CONSUMED</t>
  </si>
  <si>
    <t>CHANGE ORDER VALUE</t>
  </si>
  <si>
    <t>REMAINING BUDGET</t>
  </si>
  <si>
    <t>Revised Cost Budget</t>
  </si>
  <si>
    <t>Budget Consumed Scale</t>
  </si>
  <si>
    <t>Original Cost Budget</t>
  </si>
  <si>
    <t>[COMPANY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</si>
</sst>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164" formatCode="\$#,##0;&quot;($&quot;#,##0\);\-"/>
    <numFmt numFmtId="165" formatCode="m/d/yyyy"/>
    <numFmt numFmtId="166" formatCode="_(&quot;$&quot;* #,##0_);_(&quot;$&quot;* \(#,##0\);_(&quot;$&quot;* &quot;-&quot;??_);_(@_)"/>
    <numFmt numFmtId="167" formatCode="&quot;$&quot;#,##0"/>
    <numFmt numFmtId="168" formatCode="&quot;$&quot;#,##0;\(&quot;$&quot;#,##0\);\-"/>
    <numFmt numFmtId="169" formatCode="&quot;$&quot;#,##0;[Red]\(&quot;$&quot;#,##0\);\-"/>
    <numFmt numFmtId="170" formatCode="&quot;$&quot;#,##0;[Red]\(&quot;$&quot;#,##0\)"/>
    <numFmt numFmtId="171" formatCode="0.0%;[Red]\(0.0%\)"/>
    <numFmt numFmtId="172" formatCode="&quot;$&quot;#,##0;\(&quot;$&quot;#,##0\)"/>
    <numFmt numFmtId="173" formatCode="&quot;$&quot;#,##0.00"/>
    <numFmt numFmtId="174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6B7280"/>
      <name val="Calibri"/>
      <family val="2"/>
      <scheme val="minor"/>
    </font>
    <font>
      <b/>
      <sz val="22"/>
      <color rgb="FF111827"/>
      <name val="Calibri"/>
      <family val="2"/>
      <scheme val="minor"/>
    </font>
    <font>
      <i/>
      <sz val="12"/>
      <color rgb="FF374151"/>
      <name val="Calibri"/>
      <family val="2"/>
      <scheme val="minor"/>
    </font>
    <font>
      <b/>
      <sz val="11"/>
      <color rgb="FF111827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1A1A1A"/>
      <name val="Calibri"/>
      <family val="2"/>
      <scheme val="minor"/>
    </font>
    <font>
      <sz val="10"/>
      <color rgb="FFB91C1C"/>
      <name val="Calibri"/>
      <family val="2"/>
      <scheme val="minor"/>
    </font>
    <font>
      <sz val="10"/>
      <color rgb="FF37415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rgb="FF1A1A1A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1E40AF"/>
      <name val="Calibri"/>
      <family val="2"/>
      <scheme val="minor"/>
    </font>
    <font>
      <b/>
      <sz val="8"/>
      <color rgb="FF6B7280"/>
      <name val="Calibri"/>
      <family val="2"/>
      <scheme val="minor"/>
    </font>
    <font>
      <b/>
      <sz val="20"/>
      <color rgb="FF111827"/>
      <name val="Calibri"/>
      <family val="2"/>
      <scheme val="minor"/>
    </font>
    <font>
      <sz val="9"/>
      <color rgb="FF6B7280"/>
      <name val="Calibri"/>
      <family val="2"/>
      <scheme val="minor"/>
    </font>
    <font>
      <sz val="9"/>
      <color rgb="FFB91C1C"/>
      <name val="Calibri"/>
      <family val="2"/>
      <scheme val="minor"/>
    </font>
    <font>
      <i/>
      <sz val="9"/>
      <color rgb="FF6B7280"/>
      <name val="Calibri"/>
      <family val="2"/>
      <scheme val="minor"/>
    </font>
    <font>
      <i/>
      <sz val="9"/>
      <color rgb="FF047857"/>
      <name val="Calibri"/>
      <family val="2"/>
      <scheme val="minor"/>
    </font>
    <font>
      <i/>
      <sz val="9"/>
      <color rgb="FFB91C1C"/>
      <name val="Calibri"/>
      <family val="2"/>
      <scheme val="minor"/>
    </font>
    <font>
      <sz val="10"/>
      <color rgb="FF111827"/>
      <name val="Calibri"/>
      <family val="2"/>
      <scheme val="minor"/>
    </font>
    <font>
      <b/>
      <sz val="10"/>
      <color rgb="FF111827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0"/>
      <color rgb="FF475569"/>
      <name val="Calibri"/>
      <family val="2"/>
      <scheme val="minor"/>
    </font>
    <font>
      <b/>
      <sz val="10"/>
      <color rgb="FF15803D"/>
      <name val="Calibri"/>
      <family val="2"/>
      <scheme val="minor"/>
    </font>
    <font>
      <b/>
      <sz val="9"/>
      <color rgb="FF6B728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CA3AF"/>
      <name val="Calibri"/>
      <family val="2"/>
      <scheme val="minor"/>
    </font>
    <font>
      <sz val="9"/>
      <color rgb="FF047857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BEAFE"/>
      </patternFill>
    </fill>
    <fill>
      <patternFill patternType="solid">
        <fgColor rgb="FFFFFFFF"/>
      </patternFill>
    </fill>
    <fill>
      <patternFill patternType="solid">
        <fgColor rgb="FFF9FAFB"/>
      </patternFill>
    </fill>
    <fill>
      <patternFill patternType="solid">
        <fgColor rgb="FF1F2937"/>
      </patternFill>
    </fill>
    <fill>
      <patternFill patternType="solid">
        <fgColor rgb="FFEEF2FF"/>
      </patternFill>
    </fill>
    <fill>
      <patternFill patternType="solid">
        <fgColor rgb="FF1F2937"/>
        <bgColor rgb="FF1A1A1A"/>
      </patternFill>
    </fill>
    <fill>
      <patternFill patternType="solid">
        <fgColor rgb="FFFFFBEB"/>
        <bgColor rgb="FFFFFFFF"/>
      </patternFill>
    </fill>
    <fill>
      <patternFill patternType="solid">
        <fgColor rgb="FFF3F4F6"/>
        <bgColor indexed="64"/>
      </patternFill>
    </fill>
    <fill>
      <patternFill patternType="solid">
        <fgColor rgb="FFFFFBEB"/>
        <bgColor indexed="64"/>
      </patternFill>
    </fill>
    <fill>
      <patternFill patternType="solid">
        <fgColor rgb="FF334155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rgb="FFE5E7EB"/>
      </left>
      <right/>
      <top style="thin">
        <color rgb="FFE5E7EB"/>
      </top>
      <bottom/>
      <diagonal/>
    </border>
    <border>
      <left/>
      <right style="thin">
        <color rgb="FFE5E7EB"/>
      </right>
      <top style="thin">
        <color rgb="FFE5E7EB"/>
      </top>
      <bottom/>
      <diagonal/>
    </border>
    <border>
      <left style="thin">
        <color rgb="FFE5E7EB"/>
      </left>
      <right/>
      <top/>
      <bottom/>
      <diagonal/>
    </border>
    <border>
      <left/>
      <right style="thin">
        <color rgb="FFE5E7EB"/>
      </right>
      <top/>
      <bottom/>
      <diagonal/>
    </border>
    <border>
      <left style="thin">
        <color rgb="FFE5E7EB"/>
      </left>
      <right/>
      <top/>
      <bottom style="thin">
        <color rgb="FFE5E7EB"/>
      </bottom>
      <diagonal/>
    </border>
    <border>
      <left/>
      <right style="thin">
        <color rgb="FFE5E7EB"/>
      </right>
      <top/>
      <bottom style="thin">
        <color rgb="FFE5E7EB"/>
      </bottom>
      <diagonal/>
    </border>
    <border>
      <left/>
      <right/>
      <top style="thin">
        <color rgb="FFE5E7EB"/>
      </top>
      <bottom style="thin">
        <color rgb="FFE5E7EB"/>
      </bottom>
      <diagonal/>
    </border>
    <border>
      <left/>
      <right/>
      <top/>
      <bottom style="thin">
        <color rgb="FFE5E7EB"/>
      </bottom>
      <diagonal/>
    </border>
    <border>
      <left/>
      <right/>
      <top style="thin">
        <color rgb="FFE5E7EB"/>
      </top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E5E7EB"/>
      </left>
      <right/>
      <top style="thin">
        <color rgb="FFE5E7EB"/>
      </top>
      <bottom style="thin">
        <color rgb="FFE5E7EB"/>
      </bottom>
      <diagonal/>
    </border>
    <border>
      <left/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E5E7EB"/>
      </bottom>
      <diagonal/>
    </border>
    <border>
      <left style="thin">
        <color rgb="FFD1D5DB"/>
      </left>
      <right/>
      <top style="thin">
        <color rgb="FFD1D5DB"/>
      </top>
      <bottom style="thin">
        <color rgb="FFD1D5DB"/>
      </bottom>
      <diagonal/>
    </border>
    <border>
      <left/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/>
      <top style="thin">
        <color rgb="FFD1D5DB"/>
      </top>
      <bottom style="thin">
        <color rgb="FFE5E7EB"/>
      </bottom>
      <diagonal/>
    </border>
    <border>
      <left/>
      <right style="thin">
        <color rgb="FFD1D5DB"/>
      </right>
      <top style="thin">
        <color rgb="FFD1D5DB"/>
      </top>
      <bottom style="thin">
        <color rgb="FFE5E7EB"/>
      </bottom>
      <diagonal/>
    </border>
    <border>
      <left style="thin">
        <color rgb="FFD1D5DB"/>
      </left>
      <right style="thin">
        <color rgb="FFD1D5DB"/>
      </right>
      <top style="thin">
        <color rgb="FFE5E7EB"/>
      </top>
      <bottom style="thin">
        <color rgb="FFE5E7EB"/>
      </bottom>
      <diagonal/>
    </border>
    <border>
      <left style="thin">
        <color rgb="FFE5E7EB"/>
      </left>
      <right/>
      <top style="medium">
        <color rgb="FF111827"/>
      </top>
      <bottom/>
      <diagonal/>
    </border>
    <border>
      <left/>
      <right style="thin">
        <color rgb="FFE5E7EB"/>
      </right>
      <top style="medium">
        <color rgb="FF111827"/>
      </top>
      <bottom/>
      <diagonal/>
    </border>
    <border>
      <left/>
      <right/>
      <top style="medium">
        <color rgb="FF111827"/>
      </top>
      <bottom/>
      <diagonal/>
    </border>
    <border>
      <left/>
      <right/>
      <top/>
      <bottom style="medium">
        <color rgb="FF111827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D1D5DB"/>
      </bottom>
      <diagonal/>
    </border>
    <border>
      <left style="thin">
        <color rgb="FFD1D5DB"/>
      </left>
      <right style="thin">
        <color rgb="FFE5E7EB"/>
      </right>
      <top style="thin">
        <color rgb="FFD1D5DB"/>
      </top>
      <bottom style="thin">
        <color rgb="FFD1D5DB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166" fontId="0" fillId="0" borderId="15" xfId="1" applyNumberFormat="1" applyFont="1" applyBorder="1" applyAlignment="1">
      <alignment vertical="center"/>
    </xf>
    <xf numFmtId="166" fontId="2" fillId="4" borderId="17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left" vertical="center" indent="1"/>
    </xf>
    <xf numFmtId="0" fontId="0" fillId="6" borderId="11" xfId="0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indent="1"/>
    </xf>
    <xf numFmtId="166" fontId="14" fillId="0" borderId="15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3" xfId="0" applyFont="1" applyBorder="1" applyAlignment="1">
      <alignment horizontal="left" vertical="center" indent="1"/>
    </xf>
    <xf numFmtId="0" fontId="12" fillId="8" borderId="10" xfId="0" applyFont="1" applyFill="1" applyBorder="1" applyAlignment="1">
      <alignment horizontal="left" vertical="center" indent="1"/>
    </xf>
    <xf numFmtId="0" fontId="6" fillId="0" borderId="18" xfId="0" applyFont="1" applyBorder="1" applyAlignment="1">
      <alignment horizontal="left" vertical="center" indent="1"/>
    </xf>
    <xf numFmtId="164" fontId="12" fillId="8" borderId="10" xfId="0" applyNumberFormat="1" applyFont="1" applyFill="1" applyBorder="1" applyAlignment="1">
      <alignment horizontal="left" vertical="center" indent="1"/>
    </xf>
    <xf numFmtId="165" fontId="12" fillId="8" borderId="10" xfId="0" applyNumberFormat="1" applyFont="1" applyFill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7" borderId="14" xfId="0" applyFon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13" fillId="0" borderId="14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6" fillId="4" borderId="16" xfId="0" applyFont="1" applyFill="1" applyBorder="1" applyAlignment="1">
      <alignment horizontal="left" vertical="center" indent="1"/>
    </xf>
    <xf numFmtId="166" fontId="8" fillId="7" borderId="15" xfId="1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left" vertical="center" indent="1"/>
    </xf>
    <xf numFmtId="0" fontId="11" fillId="0" borderId="6" xfId="0" applyFont="1" applyBorder="1" applyAlignment="1">
      <alignment horizontal="left" vertical="center" indent="1"/>
    </xf>
    <xf numFmtId="0" fontId="24" fillId="0" borderId="7" xfId="0" applyFont="1" applyBorder="1" applyAlignment="1">
      <alignment horizontal="left" vertical="center" indent="1"/>
    </xf>
    <xf numFmtId="0" fontId="7" fillId="5" borderId="9" xfId="0" applyFont="1" applyFill="1" applyBorder="1" applyAlignment="1">
      <alignment horizontal="right" vertical="center" indent="1"/>
    </xf>
    <xf numFmtId="164" fontId="12" fillId="0" borderId="10" xfId="0" applyNumberFormat="1" applyFont="1" applyBorder="1" applyAlignment="1">
      <alignment horizontal="right" vertical="center" indent="1"/>
    </xf>
    <xf numFmtId="0" fontId="10" fillId="0" borderId="6" xfId="0" applyFont="1" applyBorder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7" fillId="5" borderId="9" xfId="0" applyFont="1" applyFill="1" applyBorder="1" applyAlignment="1">
      <alignment horizontal="right" vertical="center" indent="2"/>
    </xf>
    <xf numFmtId="164" fontId="9" fillId="0" borderId="10" xfId="0" applyNumberFormat="1" applyFont="1" applyBorder="1" applyAlignment="1">
      <alignment horizontal="right" vertical="center" indent="1"/>
    </xf>
    <xf numFmtId="0" fontId="15" fillId="7" borderId="10" xfId="0" applyFont="1" applyFill="1" applyBorder="1" applyAlignment="1">
      <alignment horizontal="left" vertical="center" indent="1"/>
    </xf>
    <xf numFmtId="0" fontId="6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6" fillId="9" borderId="11" xfId="0" applyFont="1" applyFill="1" applyBorder="1" applyAlignment="1">
      <alignment horizontal="centerContinuous" vertical="center"/>
    </xf>
    <xf numFmtId="0" fontId="0" fillId="9" borderId="7" xfId="0" applyFill="1" applyBorder="1" applyAlignment="1">
      <alignment horizontal="centerContinuous"/>
    </xf>
    <xf numFmtId="0" fontId="0" fillId="9" borderId="12" xfId="0" applyFill="1" applyBorder="1" applyAlignment="1">
      <alignment horizontal="centerContinuous"/>
    </xf>
    <xf numFmtId="164" fontId="12" fillId="10" borderId="10" xfId="0" applyNumberFormat="1" applyFont="1" applyFill="1" applyBorder="1" applyAlignment="1">
      <alignment horizontal="center" vertical="center"/>
    </xf>
    <xf numFmtId="164" fontId="12" fillId="10" borderId="10" xfId="0" applyNumberFormat="1" applyFont="1" applyFill="1" applyBorder="1" applyAlignment="1">
      <alignment horizontal="left" vertical="center" indent="1"/>
    </xf>
    <xf numFmtId="164" fontId="12" fillId="10" borderId="10" xfId="0" applyNumberFormat="1" applyFont="1" applyFill="1" applyBorder="1" applyAlignment="1">
      <alignment horizontal="right" vertical="center" indent="1"/>
    </xf>
    <xf numFmtId="14" fontId="12" fillId="10" borderId="10" xfId="0" applyNumberFormat="1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  <xf numFmtId="168" fontId="12" fillId="10" borderId="10" xfId="0" applyNumberFormat="1" applyFont="1" applyFill="1" applyBorder="1" applyAlignment="1">
      <alignment horizontal="right" vertical="center" indent="1"/>
    </xf>
    <xf numFmtId="0" fontId="19" fillId="0" borderId="4" xfId="0" quotePrefix="1" applyFont="1" applyBorder="1" applyAlignment="1">
      <alignment horizontal="center" vertical="center"/>
    </xf>
    <xf numFmtId="9" fontId="18" fillId="0" borderId="4" xfId="2" applyFont="1" applyBorder="1" applyAlignment="1">
      <alignment horizontal="center" vertical="center"/>
    </xf>
    <xf numFmtId="0" fontId="15" fillId="11" borderId="0" xfId="0" applyFont="1" applyFill="1"/>
    <xf numFmtId="0" fontId="26" fillId="11" borderId="0" xfId="0" applyFont="1" applyFill="1"/>
    <xf numFmtId="0" fontId="29" fillId="0" borderId="0" xfId="0" applyFont="1"/>
    <xf numFmtId="0" fontId="30" fillId="9" borderId="0" xfId="0" applyFont="1" applyFill="1"/>
    <xf numFmtId="0" fontId="31" fillId="9" borderId="0" xfId="0" applyFont="1" applyFill="1"/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1" fillId="0" borderId="6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16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3" fillId="11" borderId="7" xfId="0" applyFont="1" applyFill="1" applyBorder="1" applyAlignment="1">
      <alignment vertical="center"/>
    </xf>
    <xf numFmtId="0" fontId="23" fillId="0" borderId="6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" fillId="12" borderId="0" xfId="0" applyFont="1" applyFill="1" applyAlignment="1">
      <alignment vertical="center"/>
    </xf>
    <xf numFmtId="9" fontId="25" fillId="12" borderId="0" xfId="0" applyNumberFormat="1" applyFont="1" applyFill="1" applyAlignment="1">
      <alignment horizontal="right" vertical="center"/>
    </xf>
    <xf numFmtId="0" fontId="28" fillId="12" borderId="0" xfId="0" applyFont="1" applyFill="1" applyAlignment="1">
      <alignment vertical="center"/>
    </xf>
    <xf numFmtId="0" fontId="27" fillId="12" borderId="0" xfId="0" applyFont="1" applyFill="1" applyAlignment="1">
      <alignment vertical="center"/>
    </xf>
    <xf numFmtId="0" fontId="32" fillId="12" borderId="0" xfId="0" applyFont="1" applyFill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173" fontId="0" fillId="0" borderId="0" xfId="0" applyNumberFormat="1" applyAlignment="1">
      <alignment horizontal="right" vertical="center"/>
    </xf>
    <xf numFmtId="174" fontId="0" fillId="0" borderId="0" xfId="2" applyNumberFormat="1" applyFont="1" applyAlignment="1">
      <alignment horizontal="right" vertical="center"/>
    </xf>
    <xf numFmtId="167" fontId="0" fillId="0" borderId="0" xfId="0" applyNumberFormat="1" applyAlignment="1">
      <alignment vertical="center"/>
    </xf>
    <xf numFmtId="0" fontId="19" fillId="0" borderId="0" xfId="0" applyFont="1"/>
    <xf numFmtId="0" fontId="35" fillId="0" borderId="0" xfId="0" applyFont="1" applyAlignment="1">
      <alignment horizontal="right"/>
    </xf>
    <xf numFmtId="167" fontId="38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9" borderId="23" xfId="0" applyFont="1" applyFill="1" applyBorder="1" applyAlignment="1">
      <alignment horizontal="centerContinuous" vertical="center"/>
    </xf>
    <xf numFmtId="0" fontId="7" fillId="7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67" fontId="34" fillId="3" borderId="3" xfId="0" applyNumberFormat="1" applyFont="1" applyFill="1" applyBorder="1" applyAlignment="1">
      <alignment horizontal="center" vertical="center"/>
    </xf>
    <xf numFmtId="167" fontId="18" fillId="3" borderId="4" xfId="0" applyNumberFormat="1" applyFont="1" applyFill="1" applyBorder="1" applyAlignment="1">
      <alignment horizontal="center" vertical="center"/>
    </xf>
    <xf numFmtId="172" fontId="18" fillId="12" borderId="3" xfId="1" applyNumberFormat="1" applyFont="1" applyFill="1" applyBorder="1" applyAlignment="1">
      <alignment horizontal="center" vertical="center"/>
    </xf>
    <xf numFmtId="167" fontId="18" fillId="0" borderId="4" xfId="1" applyNumberFormat="1" applyFont="1" applyBorder="1" applyAlignment="1">
      <alignment horizontal="center" vertical="center"/>
    </xf>
    <xf numFmtId="171" fontId="18" fillId="12" borderId="3" xfId="2" applyNumberFormat="1" applyFont="1" applyFill="1" applyBorder="1" applyAlignment="1">
      <alignment horizontal="center" vertical="center"/>
    </xf>
    <xf numFmtId="9" fontId="18" fillId="0" borderId="0" xfId="2" applyFont="1" applyBorder="1" applyAlignment="1">
      <alignment horizontal="center" vertical="center"/>
    </xf>
    <xf numFmtId="0" fontId="19" fillId="12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9" fillId="12" borderId="3" xfId="0" quotePrefix="1" applyFont="1" applyFill="1" applyBorder="1" applyAlignment="1">
      <alignment horizontal="center" vertical="center"/>
    </xf>
    <xf numFmtId="0" fontId="19" fillId="0" borderId="4" xfId="0" quotePrefix="1" applyFont="1" applyBorder="1" applyAlignment="1">
      <alignment horizontal="center" vertical="center"/>
    </xf>
    <xf numFmtId="0" fontId="19" fillId="12" borderId="4" xfId="0" quotePrefix="1" applyFont="1" applyFill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170" fontId="18" fillId="12" borderId="3" xfId="1" applyNumberFormat="1" applyFont="1" applyFill="1" applyBorder="1" applyAlignment="1">
      <alignment horizontal="center" vertical="center"/>
    </xf>
    <xf numFmtId="170" fontId="18" fillId="12" borderId="4" xfId="1" applyNumberFormat="1" applyFont="1" applyFill="1" applyBorder="1" applyAlignment="1">
      <alignment horizontal="center" vertical="center"/>
    </xf>
    <xf numFmtId="167" fontId="18" fillId="3" borderId="3" xfId="0" applyNumberFormat="1" applyFont="1" applyFill="1" applyBorder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0" fontId="19" fillId="12" borderId="0" xfId="0" applyFont="1" applyFill="1" applyAlignment="1">
      <alignment horizontal="center" vertical="center" wrapText="1"/>
    </xf>
    <xf numFmtId="0" fontId="19" fillId="12" borderId="4" xfId="0" applyFont="1" applyFill="1" applyBorder="1" applyAlignment="1">
      <alignment horizontal="center" vertical="center" wrapText="1"/>
    </xf>
    <xf numFmtId="170" fontId="18" fillId="12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9" fontId="16" fillId="2" borderId="0" xfId="0" applyNumberFormat="1" applyFont="1" applyFill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9" fillId="12" borderId="0" xfId="0" quotePrefix="1" applyFont="1" applyFill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18">
    <dxf>
      <font>
        <b val="0"/>
        <i val="0"/>
        <color rgb="FFFF0000"/>
      </font>
    </dxf>
    <dxf>
      <font>
        <color rgb="FF1E40AF"/>
      </font>
    </dxf>
    <dxf>
      <font>
        <color rgb="FF92400E"/>
      </font>
    </dxf>
    <dxf>
      <font>
        <color rgb="FF15803D"/>
      </font>
    </dxf>
    <dxf>
      <font>
        <color rgb="FF334155"/>
      </font>
    </dxf>
    <dxf>
      <font>
        <b/>
        <i val="0"/>
        <color rgb="FF15803D"/>
      </font>
    </dxf>
    <dxf>
      <font>
        <b/>
        <i val="0"/>
        <color rgb="FFB91C1C"/>
      </font>
    </dxf>
    <dxf>
      <font>
        <color rgb="FFB91C1C"/>
      </font>
    </dxf>
    <dxf>
      <font>
        <color rgb="FF047857"/>
      </font>
    </dxf>
    <dxf>
      <font>
        <b/>
        <i val="0"/>
        <color rgb="FFFFFFFF"/>
      </font>
      <fill>
        <patternFill patternType="solid">
          <fgColor indexed="64"/>
          <bgColor rgb="FF334155"/>
        </patternFill>
      </fill>
    </dxf>
    <dxf>
      <font>
        <b/>
        <i val="0"/>
        <color rgb="FF111827"/>
      </font>
      <fill>
        <patternFill patternType="solid">
          <fgColor indexed="64"/>
          <bgColor rgb="FFF9FAFB"/>
        </patternFill>
      </fill>
    </dxf>
    <dxf>
      <font>
        <b/>
        <i val="0"/>
        <color rgb="FF111827"/>
      </font>
      <fill>
        <patternFill patternType="solid">
          <fgColor indexed="64"/>
          <bgColor rgb="FFF9FAFB"/>
        </patternFill>
      </fill>
    </dxf>
    <dxf>
      <font>
        <b/>
        <i val="0"/>
        <color rgb="FF111827"/>
      </font>
      <fill>
        <patternFill patternType="solid">
          <fgColor indexed="64"/>
          <bgColor rgb="FFEEF2FF"/>
        </patternFill>
      </fill>
    </dxf>
    <dxf>
      <font>
        <b/>
        <i val="0"/>
        <color rgb="FF6B7280"/>
      </font>
      <fill>
        <patternFill patternType="solid">
          <fgColor indexed="64"/>
          <bgColor rgb="FFFFFFFF"/>
        </patternFill>
      </fill>
    </dxf>
    <dxf>
      <font>
        <b/>
        <i val="0"/>
      </font>
      <fill>
        <patternFill>
          <bgColor rgb="FFEEF2FF"/>
        </patternFill>
      </fill>
    </dxf>
    <dxf>
      <font>
        <b/>
        <i val="0"/>
      </font>
      <fill>
        <patternFill>
          <bgColor rgb="FFEEF2FF"/>
        </patternFill>
      </fill>
    </dxf>
    <dxf>
      <font>
        <b/>
        <i val="0"/>
      </font>
      <fill>
        <patternFill>
          <bgColor rgb="FFEEF2FF"/>
        </patternFill>
      </fill>
    </dxf>
    <dxf>
      <font>
        <b/>
        <i val="0"/>
      </font>
      <fill>
        <patternFill>
          <bgColor rgb="FFEEF2FF"/>
        </patternFill>
      </fill>
    </dxf>
  </dxfs>
  <tableStyles count="0" defaultTableStyle="TableStyleMedium9" defaultPivotStyle="PivotStyleLight16"/>
  <colors>
    <mruColors>
      <color rgb="FFE5E7EB"/>
      <color rgb="FF334155"/>
      <color rgb="FFB91C1C"/>
      <color rgb="FF6B7280"/>
      <color rgb="FF15803D"/>
      <color rgb="FF92400E"/>
      <color rgb="FF1E40AF"/>
      <color rgb="FF475569"/>
      <color rgb="FF111827"/>
      <color rgb="FFFFF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5FAE3EE-559B-E646-B54A-E5D769024CF8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37e85d45-e331-43a5-b670-665517ab984b&quot;"/>
  </we:properties>
  <we:bindings/>
  <we:snapshot xmlns:r="http://schemas.openxmlformats.org/officeDocument/2006/relationships"/>
</we:webextension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EB21-6761-BD4B-AE7C-5E9386C1F324}">
  <dimension ref="B2:F17"/>
  <sheetViews>
    <sheetView showGridLines="0" tabSelected="1" zoomScale="130" zoomScaleNormal="130" workbookViewId="0">
      <selection activeCell="C7" sqref="C7"/>
    </sheetView>
  </sheetViews>
  <sheetFormatPr baseColWidth="10" defaultRowHeight="15" x14ac:dyDescent="0.2"/>
  <cols>
    <col min="1" max="1" width="2.5" style="5" customWidth="1"/>
    <col min="2" max="2" width="20.83203125" style="5" customWidth="1"/>
    <col min="3" max="3" width="40.83203125" style="5" customWidth="1"/>
    <col min="4" max="16384" width="10.83203125" style="5"/>
  </cols>
  <sheetData>
    <row r="2" spans="2:6" x14ac:dyDescent="0.2">
      <c r="B2" s="93" t="s">
        <v>96</v>
      </c>
      <c r="C2" s="94"/>
      <c r="D2" s="94"/>
      <c r="E2" s="94"/>
      <c r="F2" s="94"/>
    </row>
    <row r="3" spans="2:6" ht="29" x14ac:dyDescent="0.2">
      <c r="B3" s="14">
        <f>C7</f>
        <v>0</v>
      </c>
    </row>
    <row r="4" spans="2:6" ht="16" x14ac:dyDescent="0.2">
      <c r="B4" s="15" t="s">
        <v>12</v>
      </c>
    </row>
    <row r="6" spans="2:6" ht="20" customHeight="1" x14ac:dyDescent="0.2">
      <c r="B6" s="38" t="s">
        <v>39</v>
      </c>
      <c r="C6" s="38" t="s">
        <v>40</v>
      </c>
    </row>
    <row r="7" spans="2:6" ht="20" customHeight="1" x14ac:dyDescent="0.2">
      <c r="B7" s="16" t="s">
        <v>13</v>
      </c>
      <c r="C7" s="17"/>
    </row>
    <row r="8" spans="2:6" ht="20" customHeight="1" x14ac:dyDescent="0.2">
      <c r="B8" s="18" t="s">
        <v>14</v>
      </c>
      <c r="C8" s="17"/>
    </row>
    <row r="9" spans="2:6" ht="20" customHeight="1" x14ac:dyDescent="0.2">
      <c r="B9" s="18" t="s">
        <v>15</v>
      </c>
      <c r="C9" s="17"/>
    </row>
    <row r="10" spans="2:6" ht="20" customHeight="1" x14ac:dyDescent="0.2">
      <c r="B10" s="18" t="s">
        <v>16</v>
      </c>
      <c r="C10" s="17"/>
    </row>
    <row r="11" spans="2:6" ht="20" customHeight="1" x14ac:dyDescent="0.2">
      <c r="B11" s="18" t="s">
        <v>17</v>
      </c>
      <c r="C11" s="19"/>
    </row>
    <row r="12" spans="2:6" ht="20" customHeight="1" x14ac:dyDescent="0.2">
      <c r="B12" s="18" t="s">
        <v>18</v>
      </c>
      <c r="C12" s="20"/>
    </row>
    <row r="13" spans="2:6" ht="20" customHeight="1" x14ac:dyDescent="0.2">
      <c r="B13" s="18" t="s">
        <v>19</v>
      </c>
      <c r="C13" s="20"/>
    </row>
    <row r="16" spans="2:6" x14ac:dyDescent="0.2">
      <c r="B16" s="21" t="s">
        <v>20</v>
      </c>
    </row>
    <row r="17" spans="2:3" x14ac:dyDescent="0.2">
      <c r="B17" s="22" t="s">
        <v>21</v>
      </c>
      <c r="C17" s="22"/>
    </row>
  </sheetData>
  <mergeCells count="1">
    <mergeCell ref="B2:F2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F266D-62C7-5C48-B662-B35EFB93ED5F}">
  <dimension ref="B1:J400"/>
  <sheetViews>
    <sheetView showGridLines="0" zoomScale="130" zoomScaleNormal="130" workbookViewId="0">
      <selection activeCell="B9" sqref="B9"/>
    </sheetView>
  </sheetViews>
  <sheetFormatPr baseColWidth="10" defaultRowHeight="20" customHeight="1" x14ac:dyDescent="0.2"/>
  <cols>
    <col min="1" max="1" width="2.5" style="5" customWidth="1"/>
    <col min="2" max="2" width="5.83203125" style="3" customWidth="1"/>
    <col min="3" max="3" width="20.83203125" style="3" customWidth="1"/>
    <col min="4" max="4" width="40.83203125" style="4" customWidth="1"/>
    <col min="5" max="5" width="10.83203125" style="35"/>
    <col min="6" max="6" width="10.83203125" style="3"/>
    <col min="7" max="7" width="10.83203125" style="4"/>
    <col min="8" max="8" width="10.83203125" style="3"/>
    <col min="9" max="9" width="40.83203125" style="5" customWidth="1"/>
    <col min="10" max="10" width="12.1640625" style="5" bestFit="1" customWidth="1"/>
    <col min="11" max="16384" width="10.83203125" style="5"/>
  </cols>
  <sheetData>
    <row r="1" spans="2:9" ht="15" x14ac:dyDescent="0.2"/>
    <row r="2" spans="2:9" ht="15" x14ac:dyDescent="0.2">
      <c r="B2" s="85" t="str">
        <f>Setup!B2</f>
        <v>[COMPANY NAME]</v>
      </c>
      <c r="C2" s="85"/>
      <c r="D2" s="85"/>
      <c r="E2" s="85"/>
      <c r="G2" s="85"/>
    </row>
    <row r="3" spans="2:9" ht="29" x14ac:dyDescent="0.2">
      <c r="B3" s="6">
        <f>Setup!B3</f>
        <v>0</v>
      </c>
      <c r="C3" s="4"/>
    </row>
    <row r="4" spans="2:9" ht="16" x14ac:dyDescent="0.2">
      <c r="B4" s="7" t="s">
        <v>31</v>
      </c>
      <c r="C4" s="4"/>
    </row>
    <row r="5" spans="2:9" ht="15" x14ac:dyDescent="0.2">
      <c r="B5" s="4"/>
      <c r="C5" s="4"/>
    </row>
    <row r="6" spans="2:9" ht="15" x14ac:dyDescent="0.2">
      <c r="B6" s="4"/>
      <c r="C6" s="4"/>
    </row>
    <row r="7" spans="2:9" ht="20" customHeight="1" x14ac:dyDescent="0.2">
      <c r="B7" s="41" t="s">
        <v>8</v>
      </c>
      <c r="C7" s="42"/>
      <c r="D7" s="42"/>
      <c r="E7" s="42"/>
      <c r="F7" s="43"/>
      <c r="G7" s="43"/>
      <c r="I7" s="89" t="s">
        <v>38</v>
      </c>
    </row>
    <row r="8" spans="2:9" ht="20" customHeight="1" x14ac:dyDescent="0.2">
      <c r="B8" s="8" t="s">
        <v>32</v>
      </c>
      <c r="C8" s="9" t="s">
        <v>34</v>
      </c>
      <c r="D8" s="9" t="s">
        <v>5</v>
      </c>
      <c r="E8" s="36" t="s">
        <v>9</v>
      </c>
      <c r="F8" s="8" t="s">
        <v>35</v>
      </c>
      <c r="G8" s="86" t="s">
        <v>33</v>
      </c>
      <c r="I8" s="90" t="s">
        <v>26</v>
      </c>
    </row>
    <row r="9" spans="2:9" ht="20" customHeight="1" x14ac:dyDescent="0.2">
      <c r="B9" s="10"/>
      <c r="C9" s="11"/>
      <c r="D9" s="11"/>
      <c r="E9" s="37"/>
      <c r="F9" s="34"/>
      <c r="G9" s="87"/>
      <c r="I9" s="91" t="s">
        <v>22</v>
      </c>
    </row>
    <row r="10" spans="2:9" ht="20" customHeight="1" x14ac:dyDescent="0.2">
      <c r="B10" s="10"/>
      <c r="C10" s="12"/>
      <c r="D10" s="12"/>
      <c r="E10" s="33"/>
      <c r="F10" s="34"/>
      <c r="G10" s="88" t="str">
        <f t="shared" ref="G10:G41" si="0">IF(B10="◯",TEXT(VALUE(LEFT(G9,2))+1,"00")&amp;"-000",IF(B10="◆",LEFT(G9,2)&amp;"-"&amp;TEXT(VALUE(MID(G9,4,LEN(G9)-3))+1,"000"),""))</f>
        <v/>
      </c>
      <c r="I10" s="92" t="s">
        <v>23</v>
      </c>
    </row>
    <row r="11" spans="2:9" ht="20" customHeight="1" x14ac:dyDescent="0.2">
      <c r="B11" s="10"/>
      <c r="C11" s="12"/>
      <c r="D11" s="12"/>
      <c r="E11" s="33"/>
      <c r="F11" s="34"/>
      <c r="G11" s="88" t="str">
        <f t="shared" si="0"/>
        <v/>
      </c>
      <c r="I11" s="92" t="s">
        <v>24</v>
      </c>
    </row>
    <row r="12" spans="2:9" ht="20" customHeight="1" x14ac:dyDescent="0.2">
      <c r="B12" s="10"/>
      <c r="C12" s="12"/>
      <c r="D12" s="12"/>
      <c r="E12" s="33"/>
      <c r="F12" s="34"/>
      <c r="G12" s="88" t="str">
        <f t="shared" si="0"/>
        <v/>
      </c>
      <c r="I12" s="92" t="s">
        <v>11</v>
      </c>
    </row>
    <row r="13" spans="2:9" ht="20" customHeight="1" x14ac:dyDescent="0.2">
      <c r="B13" s="10"/>
      <c r="C13" s="11"/>
      <c r="D13" s="11"/>
      <c r="E13" s="37"/>
      <c r="F13" s="34"/>
      <c r="G13" s="88" t="str">
        <f t="shared" si="0"/>
        <v/>
      </c>
      <c r="I13" s="92" t="s">
        <v>25</v>
      </c>
    </row>
    <row r="14" spans="2:9" ht="20" customHeight="1" x14ac:dyDescent="0.2">
      <c r="B14" s="10"/>
      <c r="C14" s="12"/>
      <c r="D14" s="12"/>
      <c r="E14" s="33"/>
      <c r="F14" s="34"/>
      <c r="G14" s="88" t="str">
        <f t="shared" si="0"/>
        <v/>
      </c>
      <c r="I14" s="92"/>
    </row>
    <row r="15" spans="2:9" ht="20" customHeight="1" x14ac:dyDescent="0.2">
      <c r="B15" s="10"/>
      <c r="C15" s="12"/>
      <c r="D15" s="12"/>
      <c r="E15" s="33"/>
      <c r="F15" s="34"/>
      <c r="G15" s="88" t="str">
        <f t="shared" si="0"/>
        <v/>
      </c>
      <c r="I15" s="92"/>
    </row>
    <row r="16" spans="2:9" ht="20" customHeight="1" x14ac:dyDescent="0.2">
      <c r="B16" s="10"/>
      <c r="C16" s="12"/>
      <c r="D16" s="12"/>
      <c r="E16" s="33"/>
      <c r="F16" s="34"/>
      <c r="G16" s="88" t="str">
        <f t="shared" si="0"/>
        <v/>
      </c>
      <c r="I16" s="92"/>
    </row>
    <row r="17" spans="2:10" ht="20" customHeight="1" x14ac:dyDescent="0.2">
      <c r="B17" s="10"/>
      <c r="C17" s="12"/>
      <c r="D17" s="12"/>
      <c r="E17" s="33"/>
      <c r="F17" s="34"/>
      <c r="G17" s="88" t="str">
        <f t="shared" si="0"/>
        <v/>
      </c>
      <c r="I17" s="92"/>
    </row>
    <row r="18" spans="2:10" ht="20" customHeight="1" x14ac:dyDescent="0.2">
      <c r="B18" s="10"/>
      <c r="C18" s="12"/>
      <c r="D18" s="12"/>
      <c r="E18" s="33"/>
      <c r="F18" s="34"/>
      <c r="G18" s="88" t="str">
        <f t="shared" si="0"/>
        <v/>
      </c>
      <c r="I18" s="26"/>
    </row>
    <row r="19" spans="2:10" ht="20" customHeight="1" x14ac:dyDescent="0.2">
      <c r="B19" s="10"/>
      <c r="C19" s="11"/>
      <c r="D19" s="11"/>
      <c r="E19" s="37"/>
      <c r="F19" s="34"/>
      <c r="G19" s="88" t="str">
        <f t="shared" si="0"/>
        <v/>
      </c>
      <c r="I19" s="23" t="s">
        <v>26</v>
      </c>
      <c r="J19" s="28" t="s">
        <v>29</v>
      </c>
    </row>
    <row r="20" spans="2:10" ht="20" customHeight="1" x14ac:dyDescent="0.2">
      <c r="B20" s="10"/>
      <c r="C20" s="12"/>
      <c r="D20" s="12"/>
      <c r="E20" s="33"/>
      <c r="F20" s="34"/>
      <c r="G20" s="88" t="str">
        <f t="shared" si="0"/>
        <v/>
      </c>
      <c r="I20" s="24"/>
      <c r="J20" s="1"/>
    </row>
    <row r="21" spans="2:10" ht="20" customHeight="1" x14ac:dyDescent="0.2">
      <c r="B21" s="10"/>
      <c r="C21" s="12"/>
      <c r="D21" s="12"/>
      <c r="E21" s="33"/>
      <c r="F21" s="34"/>
      <c r="G21" s="88" t="str">
        <f t="shared" si="0"/>
        <v/>
      </c>
      <c r="I21" s="25" t="s">
        <v>27</v>
      </c>
      <c r="J21" s="13">
        <f>SUMIFS(E9:E208,B9:B208,"◆",F9:F208,"")</f>
        <v>0</v>
      </c>
    </row>
    <row r="22" spans="2:10" ht="20" customHeight="1" x14ac:dyDescent="0.2">
      <c r="B22" s="10"/>
      <c r="C22" s="12"/>
      <c r="D22" s="12"/>
      <c r="E22" s="33"/>
      <c r="F22" s="34"/>
      <c r="G22" s="88" t="str">
        <f t="shared" si="0"/>
        <v/>
      </c>
      <c r="I22" s="25" t="s">
        <v>28</v>
      </c>
      <c r="J22" s="13">
        <f>SUMIFS(E9:E208,B9:B208,"◆",F9:F208,"CO")</f>
        <v>0</v>
      </c>
    </row>
    <row r="23" spans="2:10" ht="20" customHeight="1" x14ac:dyDescent="0.2">
      <c r="B23" s="10"/>
      <c r="C23" s="12"/>
      <c r="D23" s="12"/>
      <c r="E23" s="33"/>
      <c r="F23" s="34"/>
      <c r="G23" s="88" t="str">
        <f t="shared" si="0"/>
        <v/>
      </c>
      <c r="I23" s="27" t="s">
        <v>7</v>
      </c>
      <c r="J23" s="2">
        <f>J21+J22</f>
        <v>0</v>
      </c>
    </row>
    <row r="24" spans="2:10" ht="20" customHeight="1" x14ac:dyDescent="0.2">
      <c r="B24" s="10"/>
      <c r="C24" s="12"/>
      <c r="D24" s="12"/>
      <c r="E24" s="33"/>
      <c r="F24" s="34"/>
      <c r="G24" s="88" t="str">
        <f t="shared" si="0"/>
        <v/>
      </c>
    </row>
    <row r="25" spans="2:10" ht="20" customHeight="1" x14ac:dyDescent="0.2">
      <c r="B25" s="10"/>
      <c r="C25" s="11"/>
      <c r="D25" s="11"/>
      <c r="E25" s="37"/>
      <c r="F25" s="34"/>
      <c r="G25" s="88" t="str">
        <f t="shared" si="0"/>
        <v/>
      </c>
    </row>
    <row r="26" spans="2:10" ht="20" customHeight="1" x14ac:dyDescent="0.2">
      <c r="B26" s="10"/>
      <c r="C26" s="12"/>
      <c r="D26" s="12"/>
      <c r="E26" s="33"/>
      <c r="F26" s="34"/>
      <c r="G26" s="88" t="str">
        <f t="shared" si="0"/>
        <v/>
      </c>
    </row>
    <row r="27" spans="2:10" ht="20" customHeight="1" x14ac:dyDescent="0.2">
      <c r="B27" s="10"/>
      <c r="C27" s="12"/>
      <c r="D27" s="12"/>
      <c r="E27" s="33"/>
      <c r="F27" s="34"/>
      <c r="G27" s="88" t="str">
        <f t="shared" si="0"/>
        <v/>
      </c>
    </row>
    <row r="28" spans="2:10" ht="20" customHeight="1" x14ac:dyDescent="0.2">
      <c r="B28" s="10"/>
      <c r="C28" s="12"/>
      <c r="D28" s="12"/>
      <c r="E28" s="33"/>
      <c r="F28" s="34"/>
      <c r="G28" s="88" t="str">
        <f t="shared" si="0"/>
        <v/>
      </c>
    </row>
    <row r="29" spans="2:10" ht="20" customHeight="1" x14ac:dyDescent="0.2">
      <c r="B29" s="10"/>
      <c r="C29" s="11"/>
      <c r="D29" s="11"/>
      <c r="E29" s="37"/>
      <c r="F29" s="34"/>
      <c r="G29" s="88" t="str">
        <f t="shared" si="0"/>
        <v/>
      </c>
    </row>
    <row r="30" spans="2:10" ht="20" customHeight="1" x14ac:dyDescent="0.2">
      <c r="B30" s="10"/>
      <c r="C30" s="12"/>
      <c r="D30" s="12"/>
      <c r="E30" s="33"/>
      <c r="F30" s="34"/>
      <c r="G30" s="88" t="str">
        <f t="shared" si="0"/>
        <v/>
      </c>
    </row>
    <row r="31" spans="2:10" ht="20" customHeight="1" x14ac:dyDescent="0.2">
      <c r="B31" s="10"/>
      <c r="C31" s="12"/>
      <c r="D31" s="12"/>
      <c r="E31" s="33"/>
      <c r="F31" s="34"/>
      <c r="G31" s="88" t="str">
        <f t="shared" si="0"/>
        <v/>
      </c>
    </row>
    <row r="32" spans="2:10" ht="20" customHeight="1" x14ac:dyDescent="0.2">
      <c r="B32" s="10"/>
      <c r="C32" s="12"/>
      <c r="D32" s="12"/>
      <c r="E32" s="33"/>
      <c r="F32" s="34"/>
      <c r="G32" s="88" t="str">
        <f t="shared" si="0"/>
        <v/>
      </c>
    </row>
    <row r="33" spans="2:7" ht="20" customHeight="1" x14ac:dyDescent="0.2">
      <c r="B33" s="10"/>
      <c r="C33" s="12"/>
      <c r="D33" s="12"/>
      <c r="E33" s="33"/>
      <c r="F33" s="34"/>
      <c r="G33" s="88" t="str">
        <f t="shared" si="0"/>
        <v/>
      </c>
    </row>
    <row r="34" spans="2:7" ht="20" customHeight="1" x14ac:dyDescent="0.2">
      <c r="B34" s="10"/>
      <c r="C34" s="12"/>
      <c r="D34" s="12"/>
      <c r="E34" s="33"/>
      <c r="F34" s="34"/>
      <c r="G34" s="88" t="str">
        <f t="shared" si="0"/>
        <v/>
      </c>
    </row>
    <row r="35" spans="2:7" ht="20" customHeight="1" x14ac:dyDescent="0.2">
      <c r="B35" s="10"/>
      <c r="C35" s="12"/>
      <c r="D35" s="12"/>
      <c r="E35" s="33"/>
      <c r="F35" s="34"/>
      <c r="G35" s="88" t="str">
        <f t="shared" si="0"/>
        <v/>
      </c>
    </row>
    <row r="36" spans="2:7" ht="20" customHeight="1" x14ac:dyDescent="0.2">
      <c r="B36" s="10"/>
      <c r="C36" s="12"/>
      <c r="D36" s="12"/>
      <c r="E36" s="33"/>
      <c r="F36" s="34"/>
      <c r="G36" s="88" t="str">
        <f t="shared" si="0"/>
        <v/>
      </c>
    </row>
    <row r="37" spans="2:7" ht="20" customHeight="1" x14ac:dyDescent="0.2">
      <c r="B37" s="10"/>
      <c r="C37" s="12"/>
      <c r="D37" s="12"/>
      <c r="E37" s="33"/>
      <c r="F37" s="34"/>
      <c r="G37" s="88" t="str">
        <f t="shared" si="0"/>
        <v/>
      </c>
    </row>
    <row r="38" spans="2:7" ht="20" customHeight="1" x14ac:dyDescent="0.2">
      <c r="B38" s="10"/>
      <c r="C38" s="12"/>
      <c r="D38" s="12"/>
      <c r="E38" s="33"/>
      <c r="F38" s="34"/>
      <c r="G38" s="88" t="str">
        <f t="shared" si="0"/>
        <v/>
      </c>
    </row>
    <row r="39" spans="2:7" ht="20" customHeight="1" x14ac:dyDescent="0.2">
      <c r="B39" s="10"/>
      <c r="C39" s="12"/>
      <c r="D39" s="12"/>
      <c r="E39" s="33"/>
      <c r="F39" s="34"/>
      <c r="G39" s="88" t="str">
        <f t="shared" si="0"/>
        <v/>
      </c>
    </row>
    <row r="40" spans="2:7" ht="20" customHeight="1" x14ac:dyDescent="0.2">
      <c r="B40" s="10"/>
      <c r="C40" s="12"/>
      <c r="D40" s="12"/>
      <c r="E40" s="33"/>
      <c r="F40" s="34"/>
      <c r="G40" s="88" t="str">
        <f t="shared" si="0"/>
        <v/>
      </c>
    </row>
    <row r="41" spans="2:7" ht="20" customHeight="1" x14ac:dyDescent="0.2">
      <c r="B41" s="10"/>
      <c r="C41" s="12"/>
      <c r="D41" s="12"/>
      <c r="E41" s="33"/>
      <c r="F41" s="34"/>
      <c r="G41" s="88" t="str">
        <f t="shared" si="0"/>
        <v/>
      </c>
    </row>
    <row r="42" spans="2:7" ht="20" customHeight="1" x14ac:dyDescent="0.2">
      <c r="B42" s="10"/>
      <c r="C42" s="12"/>
      <c r="D42" s="12"/>
      <c r="E42" s="33"/>
      <c r="F42" s="34"/>
      <c r="G42" s="88" t="str">
        <f t="shared" ref="G42:G73" si="1">IF(B42="◯",TEXT(VALUE(LEFT(G41,2))+1,"00")&amp;"-000",IF(B42="◆",LEFT(G41,2)&amp;"-"&amp;TEXT(VALUE(MID(G41,4,LEN(G41)-3))+1,"000"),""))</f>
        <v/>
      </c>
    </row>
    <row r="43" spans="2:7" ht="20" customHeight="1" x14ac:dyDescent="0.2">
      <c r="B43" s="10"/>
      <c r="C43" s="12"/>
      <c r="D43" s="12"/>
      <c r="E43" s="33"/>
      <c r="F43" s="34"/>
      <c r="G43" s="88" t="str">
        <f t="shared" si="1"/>
        <v/>
      </c>
    </row>
    <row r="44" spans="2:7" ht="20" customHeight="1" x14ac:dyDescent="0.2">
      <c r="B44" s="10"/>
      <c r="C44" s="12"/>
      <c r="D44" s="12"/>
      <c r="E44" s="33"/>
      <c r="F44" s="34"/>
      <c r="G44" s="88" t="str">
        <f t="shared" si="1"/>
        <v/>
      </c>
    </row>
    <row r="45" spans="2:7" ht="20" customHeight="1" x14ac:dyDescent="0.2">
      <c r="B45" s="10"/>
      <c r="C45" s="12"/>
      <c r="D45" s="12"/>
      <c r="E45" s="33"/>
      <c r="F45" s="34"/>
      <c r="G45" s="88" t="str">
        <f t="shared" si="1"/>
        <v/>
      </c>
    </row>
    <row r="46" spans="2:7" ht="20" customHeight="1" x14ac:dyDescent="0.2">
      <c r="B46" s="10"/>
      <c r="C46" s="12"/>
      <c r="D46" s="12"/>
      <c r="E46" s="33"/>
      <c r="F46" s="34"/>
      <c r="G46" s="88" t="str">
        <f t="shared" si="1"/>
        <v/>
      </c>
    </row>
    <row r="47" spans="2:7" ht="20" customHeight="1" x14ac:dyDescent="0.2">
      <c r="B47" s="10"/>
      <c r="C47" s="12"/>
      <c r="D47" s="12"/>
      <c r="E47" s="33"/>
      <c r="F47" s="34"/>
      <c r="G47" s="88" t="str">
        <f t="shared" si="1"/>
        <v/>
      </c>
    </row>
    <row r="48" spans="2:7" ht="20" customHeight="1" x14ac:dyDescent="0.2">
      <c r="B48" s="10"/>
      <c r="C48" s="12"/>
      <c r="D48" s="12"/>
      <c r="E48" s="33"/>
      <c r="F48" s="34"/>
      <c r="G48" s="88" t="str">
        <f t="shared" si="1"/>
        <v/>
      </c>
    </row>
    <row r="49" spans="2:7" ht="20" customHeight="1" x14ac:dyDescent="0.2">
      <c r="B49" s="10"/>
      <c r="C49" s="12"/>
      <c r="D49" s="12"/>
      <c r="E49" s="33"/>
      <c r="F49" s="34"/>
      <c r="G49" s="88" t="str">
        <f t="shared" si="1"/>
        <v/>
      </c>
    </row>
    <row r="50" spans="2:7" ht="20" customHeight="1" x14ac:dyDescent="0.2">
      <c r="B50" s="10"/>
      <c r="C50" s="12"/>
      <c r="D50" s="12"/>
      <c r="E50" s="33"/>
      <c r="F50" s="34"/>
      <c r="G50" s="88" t="str">
        <f t="shared" si="1"/>
        <v/>
      </c>
    </row>
    <row r="51" spans="2:7" ht="20" customHeight="1" x14ac:dyDescent="0.2">
      <c r="B51" s="10"/>
      <c r="C51" s="12"/>
      <c r="D51" s="12"/>
      <c r="E51" s="33"/>
      <c r="F51" s="34"/>
      <c r="G51" s="88" t="str">
        <f t="shared" si="1"/>
        <v/>
      </c>
    </row>
    <row r="52" spans="2:7" ht="20" customHeight="1" x14ac:dyDescent="0.2">
      <c r="B52" s="10"/>
      <c r="C52" s="12"/>
      <c r="D52" s="12"/>
      <c r="E52" s="33"/>
      <c r="F52" s="34"/>
      <c r="G52" s="88" t="str">
        <f t="shared" si="1"/>
        <v/>
      </c>
    </row>
    <row r="53" spans="2:7" ht="20" customHeight="1" x14ac:dyDescent="0.2">
      <c r="B53" s="10"/>
      <c r="C53" s="12"/>
      <c r="D53" s="12"/>
      <c r="E53" s="33"/>
      <c r="F53" s="34"/>
      <c r="G53" s="88" t="str">
        <f t="shared" si="1"/>
        <v/>
      </c>
    </row>
    <row r="54" spans="2:7" ht="20" customHeight="1" x14ac:dyDescent="0.2">
      <c r="B54" s="10"/>
      <c r="C54" s="12"/>
      <c r="D54" s="12"/>
      <c r="E54" s="33"/>
      <c r="F54" s="34"/>
      <c r="G54" s="88" t="str">
        <f t="shared" si="1"/>
        <v/>
      </c>
    </row>
    <row r="55" spans="2:7" ht="20" customHeight="1" x14ac:dyDescent="0.2">
      <c r="B55" s="10"/>
      <c r="C55" s="12"/>
      <c r="D55" s="12"/>
      <c r="E55" s="33"/>
      <c r="F55" s="34"/>
      <c r="G55" s="88" t="str">
        <f t="shared" si="1"/>
        <v/>
      </c>
    </row>
    <row r="56" spans="2:7" ht="20" customHeight="1" x14ac:dyDescent="0.2">
      <c r="B56" s="10"/>
      <c r="C56" s="12"/>
      <c r="D56" s="12"/>
      <c r="E56" s="33"/>
      <c r="F56" s="34"/>
      <c r="G56" s="88" t="str">
        <f t="shared" si="1"/>
        <v/>
      </c>
    </row>
    <row r="57" spans="2:7" ht="20" customHeight="1" x14ac:dyDescent="0.2">
      <c r="B57" s="10"/>
      <c r="C57" s="12"/>
      <c r="D57" s="12"/>
      <c r="E57" s="33"/>
      <c r="F57" s="34"/>
      <c r="G57" s="88" t="str">
        <f t="shared" si="1"/>
        <v/>
      </c>
    </row>
    <row r="58" spans="2:7" ht="20" customHeight="1" x14ac:dyDescent="0.2">
      <c r="B58" s="10"/>
      <c r="C58" s="12"/>
      <c r="D58" s="12"/>
      <c r="E58" s="33"/>
      <c r="F58" s="34"/>
      <c r="G58" s="88" t="str">
        <f t="shared" si="1"/>
        <v/>
      </c>
    </row>
    <row r="59" spans="2:7" ht="20" customHeight="1" x14ac:dyDescent="0.2">
      <c r="B59" s="10"/>
      <c r="C59" s="12"/>
      <c r="D59" s="12"/>
      <c r="E59" s="33"/>
      <c r="F59" s="34"/>
      <c r="G59" s="88" t="str">
        <f t="shared" si="1"/>
        <v/>
      </c>
    </row>
    <row r="60" spans="2:7" ht="20" customHeight="1" x14ac:dyDescent="0.2">
      <c r="B60" s="10"/>
      <c r="C60" s="12"/>
      <c r="D60" s="12"/>
      <c r="E60" s="33"/>
      <c r="F60" s="34"/>
      <c r="G60" s="88" t="str">
        <f t="shared" si="1"/>
        <v/>
      </c>
    </row>
    <row r="61" spans="2:7" ht="20" customHeight="1" x14ac:dyDescent="0.2">
      <c r="B61" s="10"/>
      <c r="C61" s="12"/>
      <c r="D61" s="12"/>
      <c r="E61" s="33"/>
      <c r="F61" s="34"/>
      <c r="G61" s="88" t="str">
        <f t="shared" si="1"/>
        <v/>
      </c>
    </row>
    <row r="62" spans="2:7" ht="20" customHeight="1" x14ac:dyDescent="0.2">
      <c r="B62" s="10"/>
      <c r="C62" s="12"/>
      <c r="D62" s="12"/>
      <c r="E62" s="33"/>
      <c r="F62" s="34"/>
      <c r="G62" s="88" t="str">
        <f t="shared" si="1"/>
        <v/>
      </c>
    </row>
    <row r="63" spans="2:7" ht="20" customHeight="1" x14ac:dyDescent="0.2">
      <c r="B63" s="10"/>
      <c r="C63" s="12"/>
      <c r="D63" s="12"/>
      <c r="E63" s="33"/>
      <c r="F63" s="34"/>
      <c r="G63" s="88" t="str">
        <f t="shared" si="1"/>
        <v/>
      </c>
    </row>
    <row r="64" spans="2:7" ht="20" customHeight="1" x14ac:dyDescent="0.2">
      <c r="B64" s="10"/>
      <c r="C64" s="12"/>
      <c r="D64" s="12"/>
      <c r="E64" s="33"/>
      <c r="F64" s="34"/>
      <c r="G64" s="88" t="str">
        <f t="shared" si="1"/>
        <v/>
      </c>
    </row>
    <row r="65" spans="2:7" ht="20" customHeight="1" x14ac:dyDescent="0.2">
      <c r="B65" s="10"/>
      <c r="C65" s="12"/>
      <c r="D65" s="12"/>
      <c r="E65" s="33"/>
      <c r="F65" s="34"/>
      <c r="G65" s="88" t="str">
        <f t="shared" si="1"/>
        <v/>
      </c>
    </row>
    <row r="66" spans="2:7" ht="20" customHeight="1" x14ac:dyDescent="0.2">
      <c r="B66" s="10"/>
      <c r="C66" s="12"/>
      <c r="D66" s="12"/>
      <c r="E66" s="33"/>
      <c r="F66" s="34"/>
      <c r="G66" s="88" t="str">
        <f t="shared" si="1"/>
        <v/>
      </c>
    </row>
    <row r="67" spans="2:7" ht="20" customHeight="1" x14ac:dyDescent="0.2">
      <c r="B67" s="10"/>
      <c r="C67" s="12"/>
      <c r="D67" s="12"/>
      <c r="E67" s="33"/>
      <c r="F67" s="34"/>
      <c r="G67" s="88" t="str">
        <f t="shared" si="1"/>
        <v/>
      </c>
    </row>
    <row r="68" spans="2:7" ht="20" customHeight="1" x14ac:dyDescent="0.2">
      <c r="B68" s="10"/>
      <c r="C68" s="12"/>
      <c r="D68" s="12"/>
      <c r="E68" s="33"/>
      <c r="F68" s="34"/>
      <c r="G68" s="88" t="str">
        <f t="shared" si="1"/>
        <v/>
      </c>
    </row>
    <row r="69" spans="2:7" ht="20" customHeight="1" x14ac:dyDescent="0.2">
      <c r="B69" s="10"/>
      <c r="C69" s="12"/>
      <c r="D69" s="12"/>
      <c r="E69" s="33"/>
      <c r="F69" s="34"/>
      <c r="G69" s="88" t="str">
        <f t="shared" si="1"/>
        <v/>
      </c>
    </row>
    <row r="70" spans="2:7" ht="20" customHeight="1" x14ac:dyDescent="0.2">
      <c r="B70" s="10"/>
      <c r="C70" s="12"/>
      <c r="D70" s="12"/>
      <c r="E70" s="33"/>
      <c r="F70" s="34"/>
      <c r="G70" s="88" t="str">
        <f t="shared" si="1"/>
        <v/>
      </c>
    </row>
    <row r="71" spans="2:7" ht="20" customHeight="1" x14ac:dyDescent="0.2">
      <c r="B71" s="10"/>
      <c r="C71" s="12"/>
      <c r="D71" s="12"/>
      <c r="E71" s="33"/>
      <c r="F71" s="34"/>
      <c r="G71" s="88" t="str">
        <f t="shared" si="1"/>
        <v/>
      </c>
    </row>
    <row r="72" spans="2:7" ht="20" customHeight="1" x14ac:dyDescent="0.2">
      <c r="B72" s="10"/>
      <c r="C72" s="12"/>
      <c r="D72" s="12"/>
      <c r="E72" s="33"/>
      <c r="F72" s="34"/>
      <c r="G72" s="88" t="str">
        <f t="shared" si="1"/>
        <v/>
      </c>
    </row>
    <row r="73" spans="2:7" ht="20" customHeight="1" x14ac:dyDescent="0.2">
      <c r="B73" s="10"/>
      <c r="C73" s="12"/>
      <c r="D73" s="12"/>
      <c r="E73" s="33"/>
      <c r="F73" s="34"/>
      <c r="G73" s="88" t="str">
        <f t="shared" si="1"/>
        <v/>
      </c>
    </row>
    <row r="74" spans="2:7" ht="20" customHeight="1" x14ac:dyDescent="0.2">
      <c r="B74" s="10"/>
      <c r="C74" s="12"/>
      <c r="D74" s="12"/>
      <c r="E74" s="33"/>
      <c r="F74" s="34"/>
      <c r="G74" s="88" t="str">
        <f t="shared" ref="G74:G80" si="2">IF(B74="◯",TEXT(VALUE(LEFT(G73,2))+1,"00")&amp;"-000",IF(B74="◆",LEFT(G73,2)&amp;"-"&amp;TEXT(VALUE(MID(G73,4,LEN(G73)-3))+1,"000"),""))</f>
        <v/>
      </c>
    </row>
    <row r="75" spans="2:7" ht="20" customHeight="1" x14ac:dyDescent="0.2">
      <c r="B75" s="10"/>
      <c r="C75" s="12"/>
      <c r="D75" s="12"/>
      <c r="E75" s="33"/>
      <c r="F75" s="34"/>
      <c r="G75" s="88" t="str">
        <f t="shared" si="2"/>
        <v/>
      </c>
    </row>
    <row r="76" spans="2:7" ht="20" customHeight="1" x14ac:dyDescent="0.2">
      <c r="B76" s="10"/>
      <c r="C76" s="12"/>
      <c r="D76" s="12"/>
      <c r="E76" s="33"/>
      <c r="F76" s="34"/>
      <c r="G76" s="88" t="str">
        <f t="shared" si="2"/>
        <v/>
      </c>
    </row>
    <row r="77" spans="2:7" ht="20" customHeight="1" x14ac:dyDescent="0.2">
      <c r="B77" s="10"/>
      <c r="C77" s="12"/>
      <c r="D77" s="12"/>
      <c r="E77" s="33"/>
      <c r="F77" s="34"/>
      <c r="G77" s="88" t="str">
        <f t="shared" si="2"/>
        <v/>
      </c>
    </row>
    <row r="78" spans="2:7" ht="20" customHeight="1" x14ac:dyDescent="0.2">
      <c r="B78" s="10"/>
      <c r="C78" s="12"/>
      <c r="D78" s="12"/>
      <c r="E78" s="33"/>
      <c r="F78" s="34"/>
      <c r="G78" s="88" t="str">
        <f t="shared" si="2"/>
        <v/>
      </c>
    </row>
    <row r="79" spans="2:7" ht="20" customHeight="1" x14ac:dyDescent="0.2">
      <c r="B79" s="10"/>
      <c r="C79" s="12"/>
      <c r="D79" s="12"/>
      <c r="E79" s="33"/>
      <c r="F79" s="34"/>
      <c r="G79" s="88" t="str">
        <f t="shared" si="2"/>
        <v/>
      </c>
    </row>
    <row r="80" spans="2:7" ht="20" customHeight="1" x14ac:dyDescent="0.2">
      <c r="B80" s="10"/>
      <c r="C80" s="12"/>
      <c r="D80" s="12"/>
      <c r="E80" s="33"/>
      <c r="F80" s="34"/>
      <c r="G80" s="88" t="str">
        <f t="shared" si="2"/>
        <v/>
      </c>
    </row>
    <row r="81" spans="2:7" ht="20" customHeight="1" x14ac:dyDescent="0.2">
      <c r="B81" s="10"/>
      <c r="C81" s="12"/>
      <c r="D81" s="12"/>
      <c r="E81" s="33"/>
      <c r="F81" s="34"/>
      <c r="G81" s="88" t="str">
        <f t="shared" ref="G81:G144" si="3">IF(B81="◯",TEXT(VALUE(LEFT(G80,2))+1,"00")&amp;"-000",IF(B81="◆",LEFT(G80,2)&amp;"-"&amp;TEXT(VALUE(MID(G80,4,LEN(G80)-3))+10,"000"),""))</f>
        <v/>
      </c>
    </row>
    <row r="82" spans="2:7" ht="20" customHeight="1" x14ac:dyDescent="0.2">
      <c r="B82" s="10"/>
      <c r="C82" s="12"/>
      <c r="D82" s="12"/>
      <c r="E82" s="33"/>
      <c r="F82" s="34"/>
      <c r="G82" s="88" t="str">
        <f t="shared" si="3"/>
        <v/>
      </c>
    </row>
    <row r="83" spans="2:7" ht="20" customHeight="1" x14ac:dyDescent="0.2">
      <c r="B83" s="10"/>
      <c r="C83" s="12"/>
      <c r="D83" s="12"/>
      <c r="E83" s="33"/>
      <c r="F83" s="34"/>
      <c r="G83" s="88" t="str">
        <f t="shared" si="3"/>
        <v/>
      </c>
    </row>
    <row r="84" spans="2:7" ht="20" customHeight="1" x14ac:dyDescent="0.2">
      <c r="B84" s="10"/>
      <c r="C84" s="12"/>
      <c r="D84" s="12"/>
      <c r="E84" s="33"/>
      <c r="F84" s="34"/>
      <c r="G84" s="88" t="str">
        <f t="shared" si="3"/>
        <v/>
      </c>
    </row>
    <row r="85" spans="2:7" ht="20" customHeight="1" x14ac:dyDescent="0.2">
      <c r="B85" s="10"/>
      <c r="C85" s="12"/>
      <c r="D85" s="12"/>
      <c r="E85" s="33"/>
      <c r="F85" s="34"/>
      <c r="G85" s="88" t="str">
        <f t="shared" si="3"/>
        <v/>
      </c>
    </row>
    <row r="86" spans="2:7" ht="20" customHeight="1" x14ac:dyDescent="0.2">
      <c r="B86" s="10"/>
      <c r="C86" s="12"/>
      <c r="D86" s="12"/>
      <c r="E86" s="33"/>
      <c r="F86" s="34"/>
      <c r="G86" s="88" t="str">
        <f t="shared" si="3"/>
        <v/>
      </c>
    </row>
    <row r="87" spans="2:7" ht="20" customHeight="1" x14ac:dyDescent="0.2">
      <c r="B87" s="10"/>
      <c r="C87" s="12"/>
      <c r="D87" s="12"/>
      <c r="E87" s="33"/>
      <c r="F87" s="34"/>
      <c r="G87" s="88" t="str">
        <f t="shared" si="3"/>
        <v/>
      </c>
    </row>
    <row r="88" spans="2:7" ht="20" customHeight="1" x14ac:dyDescent="0.2">
      <c r="B88" s="10"/>
      <c r="C88" s="12"/>
      <c r="D88" s="12"/>
      <c r="E88" s="33"/>
      <c r="F88" s="34"/>
      <c r="G88" s="88" t="str">
        <f t="shared" si="3"/>
        <v/>
      </c>
    </row>
    <row r="89" spans="2:7" ht="20" customHeight="1" x14ac:dyDescent="0.2">
      <c r="B89" s="10"/>
      <c r="C89" s="12"/>
      <c r="D89" s="12"/>
      <c r="E89" s="33"/>
      <c r="F89" s="34"/>
      <c r="G89" s="88" t="str">
        <f t="shared" si="3"/>
        <v/>
      </c>
    </row>
    <row r="90" spans="2:7" ht="20" customHeight="1" x14ac:dyDescent="0.2">
      <c r="B90" s="10"/>
      <c r="C90" s="12"/>
      <c r="D90" s="12"/>
      <c r="E90" s="33"/>
      <c r="F90" s="34"/>
      <c r="G90" s="88" t="str">
        <f t="shared" si="3"/>
        <v/>
      </c>
    </row>
    <row r="91" spans="2:7" ht="20" customHeight="1" x14ac:dyDescent="0.2">
      <c r="B91" s="10"/>
      <c r="C91" s="12"/>
      <c r="D91" s="12"/>
      <c r="E91" s="33"/>
      <c r="F91" s="34"/>
      <c r="G91" s="88" t="str">
        <f t="shared" si="3"/>
        <v/>
      </c>
    </row>
    <row r="92" spans="2:7" ht="20" customHeight="1" x14ac:dyDescent="0.2">
      <c r="B92" s="10"/>
      <c r="C92" s="12"/>
      <c r="D92" s="12"/>
      <c r="E92" s="33"/>
      <c r="F92" s="34"/>
      <c r="G92" s="88" t="str">
        <f t="shared" si="3"/>
        <v/>
      </c>
    </row>
    <row r="93" spans="2:7" ht="20" customHeight="1" x14ac:dyDescent="0.2">
      <c r="B93" s="10"/>
      <c r="C93" s="12"/>
      <c r="D93" s="12"/>
      <c r="E93" s="33"/>
      <c r="F93" s="34"/>
      <c r="G93" s="88" t="str">
        <f t="shared" si="3"/>
        <v/>
      </c>
    </row>
    <row r="94" spans="2:7" ht="20" customHeight="1" x14ac:dyDescent="0.2">
      <c r="B94" s="10"/>
      <c r="C94" s="12"/>
      <c r="D94" s="12"/>
      <c r="E94" s="33"/>
      <c r="F94" s="34"/>
      <c r="G94" s="88" t="str">
        <f t="shared" si="3"/>
        <v/>
      </c>
    </row>
    <row r="95" spans="2:7" ht="20" customHeight="1" x14ac:dyDescent="0.2">
      <c r="B95" s="10"/>
      <c r="C95" s="12"/>
      <c r="D95" s="12"/>
      <c r="E95" s="33"/>
      <c r="F95" s="34"/>
      <c r="G95" s="88" t="str">
        <f t="shared" si="3"/>
        <v/>
      </c>
    </row>
    <row r="96" spans="2:7" ht="20" customHeight="1" x14ac:dyDescent="0.2">
      <c r="B96" s="10"/>
      <c r="C96" s="12"/>
      <c r="D96" s="12"/>
      <c r="E96" s="33"/>
      <c r="F96" s="34"/>
      <c r="G96" s="88" t="str">
        <f t="shared" si="3"/>
        <v/>
      </c>
    </row>
    <row r="97" spans="2:7" ht="20" customHeight="1" x14ac:dyDescent="0.2">
      <c r="B97" s="10"/>
      <c r="C97" s="12"/>
      <c r="D97" s="12"/>
      <c r="E97" s="33"/>
      <c r="F97" s="34"/>
      <c r="G97" s="88" t="str">
        <f t="shared" si="3"/>
        <v/>
      </c>
    </row>
    <row r="98" spans="2:7" ht="20" customHeight="1" x14ac:dyDescent="0.2">
      <c r="B98" s="10"/>
      <c r="C98" s="12"/>
      <c r="D98" s="12"/>
      <c r="E98" s="33"/>
      <c r="F98" s="34"/>
      <c r="G98" s="88" t="str">
        <f t="shared" si="3"/>
        <v/>
      </c>
    </row>
    <row r="99" spans="2:7" ht="20" customHeight="1" x14ac:dyDescent="0.2">
      <c r="B99" s="10"/>
      <c r="C99" s="12"/>
      <c r="D99" s="12"/>
      <c r="E99" s="33"/>
      <c r="F99" s="34"/>
      <c r="G99" s="88" t="str">
        <f t="shared" si="3"/>
        <v/>
      </c>
    </row>
    <row r="100" spans="2:7" ht="20" customHeight="1" x14ac:dyDescent="0.2">
      <c r="B100" s="10"/>
      <c r="C100" s="12"/>
      <c r="D100" s="12"/>
      <c r="E100" s="33"/>
      <c r="F100" s="34"/>
      <c r="G100" s="88" t="str">
        <f t="shared" si="3"/>
        <v/>
      </c>
    </row>
    <row r="101" spans="2:7" ht="20" customHeight="1" x14ac:dyDescent="0.2">
      <c r="B101" s="10"/>
      <c r="C101" s="12"/>
      <c r="D101" s="12"/>
      <c r="E101" s="33"/>
      <c r="F101" s="34"/>
      <c r="G101" s="88" t="str">
        <f t="shared" si="3"/>
        <v/>
      </c>
    </row>
    <row r="102" spans="2:7" ht="20" customHeight="1" x14ac:dyDescent="0.2">
      <c r="B102" s="10"/>
      <c r="C102" s="12"/>
      <c r="D102" s="12"/>
      <c r="E102" s="33"/>
      <c r="F102" s="34"/>
      <c r="G102" s="88" t="str">
        <f t="shared" si="3"/>
        <v/>
      </c>
    </row>
    <row r="103" spans="2:7" ht="20" customHeight="1" x14ac:dyDescent="0.2">
      <c r="B103" s="10"/>
      <c r="C103" s="12"/>
      <c r="D103" s="12"/>
      <c r="E103" s="33"/>
      <c r="F103" s="34"/>
      <c r="G103" s="88" t="str">
        <f t="shared" si="3"/>
        <v/>
      </c>
    </row>
    <row r="104" spans="2:7" ht="20" customHeight="1" x14ac:dyDescent="0.2">
      <c r="B104" s="10"/>
      <c r="C104" s="12"/>
      <c r="D104" s="12"/>
      <c r="E104" s="33"/>
      <c r="F104" s="34"/>
      <c r="G104" s="88" t="str">
        <f t="shared" si="3"/>
        <v/>
      </c>
    </row>
    <row r="105" spans="2:7" ht="20" customHeight="1" x14ac:dyDescent="0.2">
      <c r="B105" s="10"/>
      <c r="C105" s="12"/>
      <c r="D105" s="12"/>
      <c r="E105" s="33"/>
      <c r="F105" s="34"/>
      <c r="G105" s="88" t="str">
        <f t="shared" si="3"/>
        <v/>
      </c>
    </row>
    <row r="106" spans="2:7" ht="20" customHeight="1" x14ac:dyDescent="0.2">
      <c r="B106" s="10"/>
      <c r="C106" s="12"/>
      <c r="D106" s="12"/>
      <c r="E106" s="33"/>
      <c r="F106" s="34"/>
      <c r="G106" s="88" t="str">
        <f t="shared" si="3"/>
        <v/>
      </c>
    </row>
    <row r="107" spans="2:7" ht="20" customHeight="1" x14ac:dyDescent="0.2">
      <c r="B107" s="10"/>
      <c r="C107" s="12"/>
      <c r="D107" s="12"/>
      <c r="E107" s="33"/>
      <c r="F107" s="34"/>
      <c r="G107" s="88" t="str">
        <f t="shared" si="3"/>
        <v/>
      </c>
    </row>
    <row r="108" spans="2:7" ht="20" customHeight="1" x14ac:dyDescent="0.2">
      <c r="B108" s="10"/>
      <c r="C108" s="12"/>
      <c r="D108" s="12"/>
      <c r="E108" s="33"/>
      <c r="F108" s="34"/>
      <c r="G108" s="88" t="str">
        <f t="shared" si="3"/>
        <v/>
      </c>
    </row>
    <row r="109" spans="2:7" ht="20" customHeight="1" x14ac:dyDescent="0.2">
      <c r="B109" s="10"/>
      <c r="C109" s="12"/>
      <c r="D109" s="12"/>
      <c r="E109" s="33"/>
      <c r="F109" s="34"/>
      <c r="G109" s="88" t="str">
        <f t="shared" si="3"/>
        <v/>
      </c>
    </row>
    <row r="110" spans="2:7" ht="20" customHeight="1" x14ac:dyDescent="0.2">
      <c r="B110" s="10"/>
      <c r="C110" s="12"/>
      <c r="D110" s="12"/>
      <c r="E110" s="33"/>
      <c r="F110" s="34"/>
      <c r="G110" s="88" t="str">
        <f t="shared" si="3"/>
        <v/>
      </c>
    </row>
    <row r="111" spans="2:7" ht="20" customHeight="1" x14ac:dyDescent="0.2">
      <c r="B111" s="10"/>
      <c r="C111" s="12"/>
      <c r="D111" s="12"/>
      <c r="E111" s="33"/>
      <c r="F111" s="34"/>
      <c r="G111" s="88" t="str">
        <f t="shared" si="3"/>
        <v/>
      </c>
    </row>
    <row r="112" spans="2:7" ht="20" customHeight="1" x14ac:dyDescent="0.2">
      <c r="B112" s="10"/>
      <c r="C112" s="12"/>
      <c r="D112" s="12"/>
      <c r="E112" s="33"/>
      <c r="F112" s="34"/>
      <c r="G112" s="88" t="str">
        <f t="shared" si="3"/>
        <v/>
      </c>
    </row>
    <row r="113" spans="2:7" ht="20" customHeight="1" x14ac:dyDescent="0.2">
      <c r="B113" s="10"/>
      <c r="C113" s="12"/>
      <c r="D113" s="12"/>
      <c r="E113" s="33"/>
      <c r="F113" s="34"/>
      <c r="G113" s="88" t="str">
        <f t="shared" si="3"/>
        <v/>
      </c>
    </row>
    <row r="114" spans="2:7" ht="20" customHeight="1" x14ac:dyDescent="0.2">
      <c r="B114" s="10"/>
      <c r="C114" s="12"/>
      <c r="D114" s="12"/>
      <c r="E114" s="33"/>
      <c r="F114" s="34"/>
      <c r="G114" s="88" t="str">
        <f t="shared" si="3"/>
        <v/>
      </c>
    </row>
    <row r="115" spans="2:7" ht="20" customHeight="1" x14ac:dyDescent="0.2">
      <c r="B115" s="10"/>
      <c r="C115" s="12"/>
      <c r="D115" s="12"/>
      <c r="E115" s="33"/>
      <c r="F115" s="34"/>
      <c r="G115" s="88" t="str">
        <f t="shared" si="3"/>
        <v/>
      </c>
    </row>
    <row r="116" spans="2:7" ht="20" customHeight="1" x14ac:dyDescent="0.2">
      <c r="B116" s="10"/>
      <c r="C116" s="12"/>
      <c r="D116" s="12"/>
      <c r="E116" s="33"/>
      <c r="F116" s="34"/>
      <c r="G116" s="88" t="str">
        <f t="shared" si="3"/>
        <v/>
      </c>
    </row>
    <row r="117" spans="2:7" ht="20" customHeight="1" x14ac:dyDescent="0.2">
      <c r="B117" s="10"/>
      <c r="C117" s="12"/>
      <c r="D117" s="12"/>
      <c r="E117" s="33"/>
      <c r="F117" s="34"/>
      <c r="G117" s="88" t="str">
        <f t="shared" si="3"/>
        <v/>
      </c>
    </row>
    <row r="118" spans="2:7" ht="20" customHeight="1" x14ac:dyDescent="0.2">
      <c r="B118" s="10"/>
      <c r="C118" s="12"/>
      <c r="D118" s="12"/>
      <c r="E118" s="33"/>
      <c r="F118" s="34"/>
      <c r="G118" s="88" t="str">
        <f t="shared" si="3"/>
        <v/>
      </c>
    </row>
    <row r="119" spans="2:7" ht="20" customHeight="1" x14ac:dyDescent="0.2">
      <c r="B119" s="10"/>
      <c r="C119" s="12"/>
      <c r="D119" s="12"/>
      <c r="E119" s="33"/>
      <c r="F119" s="34"/>
      <c r="G119" s="88" t="str">
        <f t="shared" si="3"/>
        <v/>
      </c>
    </row>
    <row r="120" spans="2:7" ht="20" customHeight="1" x14ac:dyDescent="0.2">
      <c r="B120" s="10"/>
      <c r="C120" s="12"/>
      <c r="D120" s="12"/>
      <c r="E120" s="33"/>
      <c r="F120" s="34"/>
      <c r="G120" s="88" t="str">
        <f t="shared" si="3"/>
        <v/>
      </c>
    </row>
    <row r="121" spans="2:7" ht="20" customHeight="1" x14ac:dyDescent="0.2">
      <c r="B121" s="10"/>
      <c r="C121" s="12"/>
      <c r="D121" s="12"/>
      <c r="E121" s="33"/>
      <c r="F121" s="34"/>
      <c r="G121" s="88" t="str">
        <f t="shared" si="3"/>
        <v/>
      </c>
    </row>
    <row r="122" spans="2:7" ht="20" customHeight="1" x14ac:dyDescent="0.2">
      <c r="B122" s="10"/>
      <c r="C122" s="12"/>
      <c r="D122" s="12"/>
      <c r="E122" s="33"/>
      <c r="F122" s="34"/>
      <c r="G122" s="88" t="str">
        <f t="shared" si="3"/>
        <v/>
      </c>
    </row>
    <row r="123" spans="2:7" ht="20" customHeight="1" x14ac:dyDescent="0.2">
      <c r="B123" s="10"/>
      <c r="C123" s="12"/>
      <c r="D123" s="12"/>
      <c r="E123" s="33"/>
      <c r="F123" s="34"/>
      <c r="G123" s="88" t="str">
        <f t="shared" si="3"/>
        <v/>
      </c>
    </row>
    <row r="124" spans="2:7" ht="20" customHeight="1" x14ac:dyDescent="0.2">
      <c r="B124" s="10"/>
      <c r="C124" s="12"/>
      <c r="D124" s="12"/>
      <c r="E124" s="33"/>
      <c r="F124" s="34"/>
      <c r="G124" s="88" t="str">
        <f t="shared" si="3"/>
        <v/>
      </c>
    </row>
    <row r="125" spans="2:7" ht="20" customHeight="1" x14ac:dyDescent="0.2">
      <c r="B125" s="10"/>
      <c r="C125" s="12"/>
      <c r="D125" s="12"/>
      <c r="E125" s="33"/>
      <c r="F125" s="34"/>
      <c r="G125" s="88" t="str">
        <f t="shared" si="3"/>
        <v/>
      </c>
    </row>
    <row r="126" spans="2:7" ht="20" customHeight="1" x14ac:dyDescent="0.2">
      <c r="B126" s="10"/>
      <c r="C126" s="12"/>
      <c r="D126" s="12"/>
      <c r="E126" s="33"/>
      <c r="F126" s="34"/>
      <c r="G126" s="88" t="str">
        <f t="shared" si="3"/>
        <v/>
      </c>
    </row>
    <row r="127" spans="2:7" ht="20" customHeight="1" x14ac:dyDescent="0.2">
      <c r="B127" s="10"/>
      <c r="C127" s="12"/>
      <c r="D127" s="12"/>
      <c r="E127" s="33"/>
      <c r="F127" s="34"/>
      <c r="G127" s="88" t="str">
        <f t="shared" si="3"/>
        <v/>
      </c>
    </row>
    <row r="128" spans="2:7" ht="20" customHeight="1" x14ac:dyDescent="0.2">
      <c r="B128" s="10"/>
      <c r="C128" s="12"/>
      <c r="D128" s="12"/>
      <c r="E128" s="33"/>
      <c r="F128" s="34"/>
      <c r="G128" s="88" t="str">
        <f t="shared" si="3"/>
        <v/>
      </c>
    </row>
    <row r="129" spans="2:7" ht="20" customHeight="1" x14ac:dyDescent="0.2">
      <c r="B129" s="10"/>
      <c r="C129" s="12"/>
      <c r="D129" s="12"/>
      <c r="E129" s="33"/>
      <c r="F129" s="34"/>
      <c r="G129" s="88" t="str">
        <f t="shared" si="3"/>
        <v/>
      </c>
    </row>
    <row r="130" spans="2:7" ht="20" customHeight="1" x14ac:dyDescent="0.2">
      <c r="B130" s="10"/>
      <c r="C130" s="12"/>
      <c r="D130" s="12"/>
      <c r="E130" s="33"/>
      <c r="F130" s="34"/>
      <c r="G130" s="88" t="str">
        <f t="shared" si="3"/>
        <v/>
      </c>
    </row>
    <row r="131" spans="2:7" ht="20" customHeight="1" x14ac:dyDescent="0.2">
      <c r="B131" s="10"/>
      <c r="C131" s="12"/>
      <c r="D131" s="12"/>
      <c r="E131" s="33"/>
      <c r="F131" s="34"/>
      <c r="G131" s="88" t="str">
        <f t="shared" si="3"/>
        <v/>
      </c>
    </row>
    <row r="132" spans="2:7" ht="20" customHeight="1" x14ac:dyDescent="0.2">
      <c r="B132" s="10"/>
      <c r="C132" s="12"/>
      <c r="D132" s="12"/>
      <c r="E132" s="33"/>
      <c r="F132" s="34"/>
      <c r="G132" s="88" t="str">
        <f t="shared" si="3"/>
        <v/>
      </c>
    </row>
    <row r="133" spans="2:7" ht="20" customHeight="1" x14ac:dyDescent="0.2">
      <c r="B133" s="10"/>
      <c r="C133" s="12"/>
      <c r="D133" s="12"/>
      <c r="E133" s="33"/>
      <c r="F133" s="34"/>
      <c r="G133" s="88" t="str">
        <f t="shared" si="3"/>
        <v/>
      </c>
    </row>
    <row r="134" spans="2:7" ht="20" customHeight="1" x14ac:dyDescent="0.2">
      <c r="B134" s="10"/>
      <c r="C134" s="12"/>
      <c r="D134" s="12"/>
      <c r="E134" s="33"/>
      <c r="F134" s="34"/>
      <c r="G134" s="88" t="str">
        <f t="shared" si="3"/>
        <v/>
      </c>
    </row>
    <row r="135" spans="2:7" ht="20" customHeight="1" x14ac:dyDescent="0.2">
      <c r="B135" s="10"/>
      <c r="C135" s="12"/>
      <c r="D135" s="12"/>
      <c r="E135" s="33"/>
      <c r="F135" s="34"/>
      <c r="G135" s="88" t="str">
        <f t="shared" si="3"/>
        <v/>
      </c>
    </row>
    <row r="136" spans="2:7" ht="20" customHeight="1" x14ac:dyDescent="0.2">
      <c r="B136" s="10"/>
      <c r="C136" s="12"/>
      <c r="D136" s="12"/>
      <c r="E136" s="33"/>
      <c r="F136" s="34"/>
      <c r="G136" s="88" t="str">
        <f t="shared" si="3"/>
        <v/>
      </c>
    </row>
    <row r="137" spans="2:7" ht="20" customHeight="1" x14ac:dyDescent="0.2">
      <c r="B137" s="10"/>
      <c r="C137" s="12"/>
      <c r="D137" s="12"/>
      <c r="E137" s="33"/>
      <c r="F137" s="34"/>
      <c r="G137" s="88" t="str">
        <f t="shared" si="3"/>
        <v/>
      </c>
    </row>
    <row r="138" spans="2:7" ht="20" customHeight="1" x14ac:dyDescent="0.2">
      <c r="B138" s="10"/>
      <c r="C138" s="12"/>
      <c r="D138" s="12"/>
      <c r="E138" s="33"/>
      <c r="F138" s="34"/>
      <c r="G138" s="88" t="str">
        <f t="shared" si="3"/>
        <v/>
      </c>
    </row>
    <row r="139" spans="2:7" ht="20" customHeight="1" x14ac:dyDescent="0.2">
      <c r="B139" s="10"/>
      <c r="C139" s="12"/>
      <c r="D139" s="12"/>
      <c r="E139" s="33"/>
      <c r="F139" s="34"/>
      <c r="G139" s="88" t="str">
        <f t="shared" si="3"/>
        <v/>
      </c>
    </row>
    <row r="140" spans="2:7" ht="20" customHeight="1" x14ac:dyDescent="0.2">
      <c r="B140" s="10"/>
      <c r="C140" s="12"/>
      <c r="D140" s="12"/>
      <c r="E140" s="33"/>
      <c r="F140" s="34"/>
      <c r="G140" s="88" t="str">
        <f t="shared" si="3"/>
        <v/>
      </c>
    </row>
    <row r="141" spans="2:7" ht="20" customHeight="1" x14ac:dyDescent="0.2">
      <c r="B141" s="10"/>
      <c r="C141" s="12"/>
      <c r="D141" s="12"/>
      <c r="E141" s="33"/>
      <c r="F141" s="34"/>
      <c r="G141" s="88" t="str">
        <f t="shared" si="3"/>
        <v/>
      </c>
    </row>
    <row r="142" spans="2:7" ht="20" customHeight="1" x14ac:dyDescent="0.2">
      <c r="B142" s="10"/>
      <c r="C142" s="12"/>
      <c r="D142" s="12"/>
      <c r="E142" s="33"/>
      <c r="F142" s="34"/>
      <c r="G142" s="88" t="str">
        <f t="shared" si="3"/>
        <v/>
      </c>
    </row>
    <row r="143" spans="2:7" ht="20" customHeight="1" x14ac:dyDescent="0.2">
      <c r="B143" s="10"/>
      <c r="C143" s="12"/>
      <c r="D143" s="12"/>
      <c r="E143" s="33"/>
      <c r="F143" s="34"/>
      <c r="G143" s="88" t="str">
        <f t="shared" si="3"/>
        <v/>
      </c>
    </row>
    <row r="144" spans="2:7" ht="20" customHeight="1" x14ac:dyDescent="0.2">
      <c r="B144" s="10"/>
      <c r="C144" s="12"/>
      <c r="D144" s="12"/>
      <c r="E144" s="33"/>
      <c r="F144" s="34"/>
      <c r="G144" s="88" t="str">
        <f t="shared" si="3"/>
        <v/>
      </c>
    </row>
    <row r="145" spans="2:7" ht="20" customHeight="1" x14ac:dyDescent="0.2">
      <c r="B145" s="10"/>
      <c r="C145" s="12"/>
      <c r="D145" s="12"/>
      <c r="E145" s="33"/>
      <c r="F145" s="34"/>
      <c r="G145" s="88" t="str">
        <f t="shared" ref="G145:G208" si="4">IF(B145="◯",TEXT(VALUE(LEFT(G144,2))+1,"00")&amp;"-000",IF(B145="◆",LEFT(G144,2)&amp;"-"&amp;TEXT(VALUE(MID(G144,4,LEN(G144)-3))+10,"000"),""))</f>
        <v/>
      </c>
    </row>
    <row r="146" spans="2:7" ht="20" customHeight="1" x14ac:dyDescent="0.2">
      <c r="B146" s="10"/>
      <c r="C146" s="12"/>
      <c r="D146" s="12"/>
      <c r="E146" s="33"/>
      <c r="F146" s="34"/>
      <c r="G146" s="88" t="str">
        <f t="shared" si="4"/>
        <v/>
      </c>
    </row>
    <row r="147" spans="2:7" ht="20" customHeight="1" x14ac:dyDescent="0.2">
      <c r="B147" s="10"/>
      <c r="C147" s="12"/>
      <c r="D147" s="12"/>
      <c r="E147" s="33"/>
      <c r="F147" s="34"/>
      <c r="G147" s="88" t="str">
        <f t="shared" si="4"/>
        <v/>
      </c>
    </row>
    <row r="148" spans="2:7" ht="20" customHeight="1" x14ac:dyDescent="0.2">
      <c r="B148" s="10"/>
      <c r="C148" s="12"/>
      <c r="D148" s="12"/>
      <c r="E148" s="33"/>
      <c r="F148" s="34"/>
      <c r="G148" s="88" t="str">
        <f t="shared" si="4"/>
        <v/>
      </c>
    </row>
    <row r="149" spans="2:7" ht="20" customHeight="1" x14ac:dyDescent="0.2">
      <c r="B149" s="10"/>
      <c r="C149" s="12"/>
      <c r="D149" s="12"/>
      <c r="E149" s="33"/>
      <c r="F149" s="34"/>
      <c r="G149" s="88" t="str">
        <f t="shared" si="4"/>
        <v/>
      </c>
    </row>
    <row r="150" spans="2:7" ht="20" customHeight="1" x14ac:dyDescent="0.2">
      <c r="B150" s="10"/>
      <c r="C150" s="12"/>
      <c r="D150" s="12"/>
      <c r="E150" s="33"/>
      <c r="F150" s="34"/>
      <c r="G150" s="88" t="str">
        <f t="shared" si="4"/>
        <v/>
      </c>
    </row>
    <row r="151" spans="2:7" ht="20" customHeight="1" x14ac:dyDescent="0.2">
      <c r="B151" s="10"/>
      <c r="C151" s="12"/>
      <c r="D151" s="12"/>
      <c r="E151" s="33"/>
      <c r="F151" s="34"/>
      <c r="G151" s="88" t="str">
        <f t="shared" si="4"/>
        <v/>
      </c>
    </row>
    <row r="152" spans="2:7" ht="20" customHeight="1" x14ac:dyDescent="0.2">
      <c r="B152" s="10"/>
      <c r="C152" s="12"/>
      <c r="D152" s="12"/>
      <c r="E152" s="33"/>
      <c r="F152" s="34"/>
      <c r="G152" s="88" t="str">
        <f t="shared" si="4"/>
        <v/>
      </c>
    </row>
    <row r="153" spans="2:7" ht="20" customHeight="1" x14ac:dyDescent="0.2">
      <c r="B153" s="10"/>
      <c r="C153" s="12"/>
      <c r="D153" s="12"/>
      <c r="E153" s="33"/>
      <c r="F153" s="34"/>
      <c r="G153" s="88" t="str">
        <f t="shared" si="4"/>
        <v/>
      </c>
    </row>
    <row r="154" spans="2:7" ht="20" customHeight="1" x14ac:dyDescent="0.2">
      <c r="B154" s="10"/>
      <c r="C154" s="12"/>
      <c r="D154" s="12"/>
      <c r="E154" s="33"/>
      <c r="F154" s="34"/>
      <c r="G154" s="88" t="str">
        <f t="shared" si="4"/>
        <v/>
      </c>
    </row>
    <row r="155" spans="2:7" ht="20" customHeight="1" x14ac:dyDescent="0.2">
      <c r="B155" s="10"/>
      <c r="C155" s="12"/>
      <c r="D155" s="12"/>
      <c r="E155" s="33"/>
      <c r="F155" s="34"/>
      <c r="G155" s="88" t="str">
        <f t="shared" si="4"/>
        <v/>
      </c>
    </row>
    <row r="156" spans="2:7" ht="20" customHeight="1" x14ac:dyDescent="0.2">
      <c r="B156" s="10"/>
      <c r="C156" s="12"/>
      <c r="D156" s="12"/>
      <c r="E156" s="33"/>
      <c r="F156" s="34"/>
      <c r="G156" s="88" t="str">
        <f t="shared" si="4"/>
        <v/>
      </c>
    </row>
    <row r="157" spans="2:7" ht="20" customHeight="1" x14ac:dyDescent="0.2">
      <c r="B157" s="10"/>
      <c r="C157" s="12"/>
      <c r="D157" s="12"/>
      <c r="E157" s="33"/>
      <c r="F157" s="34"/>
      <c r="G157" s="88" t="str">
        <f t="shared" si="4"/>
        <v/>
      </c>
    </row>
    <row r="158" spans="2:7" ht="20" customHeight="1" x14ac:dyDescent="0.2">
      <c r="B158" s="10"/>
      <c r="C158" s="12"/>
      <c r="D158" s="12"/>
      <c r="E158" s="33"/>
      <c r="F158" s="34"/>
      <c r="G158" s="88" t="str">
        <f t="shared" si="4"/>
        <v/>
      </c>
    </row>
    <row r="159" spans="2:7" ht="20" customHeight="1" x14ac:dyDescent="0.2">
      <c r="B159" s="10"/>
      <c r="C159" s="12"/>
      <c r="D159" s="12"/>
      <c r="E159" s="33"/>
      <c r="F159" s="34"/>
      <c r="G159" s="88" t="str">
        <f t="shared" si="4"/>
        <v/>
      </c>
    </row>
    <row r="160" spans="2:7" ht="20" customHeight="1" x14ac:dyDescent="0.2">
      <c r="B160" s="10"/>
      <c r="C160" s="12"/>
      <c r="D160" s="12"/>
      <c r="E160" s="33"/>
      <c r="F160" s="34"/>
      <c r="G160" s="88" t="str">
        <f t="shared" si="4"/>
        <v/>
      </c>
    </row>
    <row r="161" spans="2:7" ht="20" customHeight="1" x14ac:dyDescent="0.2">
      <c r="B161" s="10"/>
      <c r="C161" s="12"/>
      <c r="D161" s="12"/>
      <c r="E161" s="33"/>
      <c r="F161" s="34"/>
      <c r="G161" s="88" t="str">
        <f t="shared" si="4"/>
        <v/>
      </c>
    </row>
    <row r="162" spans="2:7" ht="20" customHeight="1" x14ac:dyDescent="0.2">
      <c r="B162" s="10"/>
      <c r="C162" s="12"/>
      <c r="D162" s="12"/>
      <c r="E162" s="33"/>
      <c r="F162" s="34"/>
      <c r="G162" s="88" t="str">
        <f t="shared" si="4"/>
        <v/>
      </c>
    </row>
    <row r="163" spans="2:7" ht="20" customHeight="1" x14ac:dyDescent="0.2">
      <c r="B163" s="10"/>
      <c r="C163" s="12"/>
      <c r="D163" s="12"/>
      <c r="E163" s="33"/>
      <c r="F163" s="34"/>
      <c r="G163" s="88" t="str">
        <f t="shared" si="4"/>
        <v/>
      </c>
    </row>
    <row r="164" spans="2:7" ht="20" customHeight="1" x14ac:dyDescent="0.2">
      <c r="B164" s="10"/>
      <c r="C164" s="12"/>
      <c r="D164" s="12"/>
      <c r="E164" s="33"/>
      <c r="F164" s="34"/>
      <c r="G164" s="88" t="str">
        <f t="shared" si="4"/>
        <v/>
      </c>
    </row>
    <row r="165" spans="2:7" ht="20" customHeight="1" x14ac:dyDescent="0.2">
      <c r="B165" s="10"/>
      <c r="C165" s="12"/>
      <c r="D165" s="12"/>
      <c r="E165" s="33"/>
      <c r="F165" s="34"/>
      <c r="G165" s="88" t="str">
        <f t="shared" si="4"/>
        <v/>
      </c>
    </row>
    <row r="166" spans="2:7" ht="20" customHeight="1" x14ac:dyDescent="0.2">
      <c r="B166" s="10"/>
      <c r="C166" s="12"/>
      <c r="D166" s="12"/>
      <c r="E166" s="33"/>
      <c r="F166" s="34"/>
      <c r="G166" s="88" t="str">
        <f t="shared" si="4"/>
        <v/>
      </c>
    </row>
    <row r="167" spans="2:7" ht="20" customHeight="1" x14ac:dyDescent="0.2">
      <c r="B167" s="10"/>
      <c r="C167" s="12"/>
      <c r="D167" s="12"/>
      <c r="E167" s="33"/>
      <c r="F167" s="34"/>
      <c r="G167" s="88" t="str">
        <f t="shared" si="4"/>
        <v/>
      </c>
    </row>
    <row r="168" spans="2:7" ht="20" customHeight="1" x14ac:dyDescent="0.2">
      <c r="B168" s="10"/>
      <c r="C168" s="12"/>
      <c r="D168" s="12"/>
      <c r="E168" s="33"/>
      <c r="F168" s="34"/>
      <c r="G168" s="88" t="str">
        <f t="shared" si="4"/>
        <v/>
      </c>
    </row>
    <row r="169" spans="2:7" ht="20" customHeight="1" x14ac:dyDescent="0.2">
      <c r="B169" s="10"/>
      <c r="C169" s="12"/>
      <c r="D169" s="12"/>
      <c r="E169" s="33"/>
      <c r="F169" s="34"/>
      <c r="G169" s="88" t="str">
        <f t="shared" si="4"/>
        <v/>
      </c>
    </row>
    <row r="170" spans="2:7" ht="20" customHeight="1" x14ac:dyDescent="0.2">
      <c r="B170" s="10"/>
      <c r="C170" s="12"/>
      <c r="D170" s="12"/>
      <c r="E170" s="33"/>
      <c r="F170" s="34"/>
      <c r="G170" s="88" t="str">
        <f t="shared" si="4"/>
        <v/>
      </c>
    </row>
    <row r="171" spans="2:7" ht="20" customHeight="1" x14ac:dyDescent="0.2">
      <c r="B171" s="10"/>
      <c r="C171" s="12"/>
      <c r="D171" s="12"/>
      <c r="E171" s="33"/>
      <c r="F171" s="34"/>
      <c r="G171" s="88" t="str">
        <f t="shared" si="4"/>
        <v/>
      </c>
    </row>
    <row r="172" spans="2:7" ht="20" customHeight="1" x14ac:dyDescent="0.2">
      <c r="B172" s="10"/>
      <c r="C172" s="12"/>
      <c r="D172" s="12"/>
      <c r="E172" s="33"/>
      <c r="F172" s="34"/>
      <c r="G172" s="88" t="str">
        <f t="shared" si="4"/>
        <v/>
      </c>
    </row>
    <row r="173" spans="2:7" ht="20" customHeight="1" x14ac:dyDescent="0.2">
      <c r="B173" s="10"/>
      <c r="C173" s="12"/>
      <c r="D173" s="12"/>
      <c r="E173" s="33"/>
      <c r="F173" s="34"/>
      <c r="G173" s="88" t="str">
        <f t="shared" si="4"/>
        <v/>
      </c>
    </row>
    <row r="174" spans="2:7" ht="20" customHeight="1" x14ac:dyDescent="0.2">
      <c r="B174" s="10"/>
      <c r="C174" s="12"/>
      <c r="D174" s="12"/>
      <c r="E174" s="33"/>
      <c r="F174" s="34"/>
      <c r="G174" s="88" t="str">
        <f t="shared" si="4"/>
        <v/>
      </c>
    </row>
    <row r="175" spans="2:7" ht="20" customHeight="1" x14ac:dyDescent="0.2">
      <c r="B175" s="10"/>
      <c r="C175" s="12"/>
      <c r="D175" s="12"/>
      <c r="E175" s="33"/>
      <c r="F175" s="34"/>
      <c r="G175" s="88" t="str">
        <f t="shared" si="4"/>
        <v/>
      </c>
    </row>
    <row r="176" spans="2:7" ht="20" customHeight="1" x14ac:dyDescent="0.2">
      <c r="B176" s="10"/>
      <c r="C176" s="12"/>
      <c r="D176" s="12"/>
      <c r="E176" s="33"/>
      <c r="F176" s="34"/>
      <c r="G176" s="88" t="str">
        <f t="shared" si="4"/>
        <v/>
      </c>
    </row>
    <row r="177" spans="2:7" ht="20" customHeight="1" x14ac:dyDescent="0.2">
      <c r="B177" s="10"/>
      <c r="C177" s="12"/>
      <c r="D177" s="12"/>
      <c r="E177" s="33"/>
      <c r="F177" s="34"/>
      <c r="G177" s="88" t="str">
        <f t="shared" si="4"/>
        <v/>
      </c>
    </row>
    <row r="178" spans="2:7" ht="20" customHeight="1" x14ac:dyDescent="0.2">
      <c r="B178" s="10"/>
      <c r="C178" s="12"/>
      <c r="D178" s="12"/>
      <c r="E178" s="33"/>
      <c r="F178" s="34"/>
      <c r="G178" s="88" t="str">
        <f t="shared" si="4"/>
        <v/>
      </c>
    </row>
    <row r="179" spans="2:7" ht="20" customHeight="1" x14ac:dyDescent="0.2">
      <c r="B179" s="10"/>
      <c r="C179" s="12"/>
      <c r="D179" s="12"/>
      <c r="E179" s="33"/>
      <c r="F179" s="34"/>
      <c r="G179" s="88" t="str">
        <f t="shared" si="4"/>
        <v/>
      </c>
    </row>
    <row r="180" spans="2:7" ht="20" customHeight="1" x14ac:dyDescent="0.2">
      <c r="B180" s="10"/>
      <c r="C180" s="12"/>
      <c r="D180" s="12"/>
      <c r="E180" s="33"/>
      <c r="F180" s="34"/>
      <c r="G180" s="88" t="str">
        <f t="shared" si="4"/>
        <v/>
      </c>
    </row>
    <row r="181" spans="2:7" ht="20" customHeight="1" x14ac:dyDescent="0.2">
      <c r="B181" s="10"/>
      <c r="C181" s="12"/>
      <c r="D181" s="12"/>
      <c r="E181" s="33"/>
      <c r="F181" s="34"/>
      <c r="G181" s="88" t="str">
        <f t="shared" si="4"/>
        <v/>
      </c>
    </row>
    <row r="182" spans="2:7" ht="20" customHeight="1" x14ac:dyDescent="0.2">
      <c r="B182" s="10"/>
      <c r="C182" s="12"/>
      <c r="D182" s="12"/>
      <c r="E182" s="33"/>
      <c r="F182" s="34"/>
      <c r="G182" s="88" t="str">
        <f t="shared" si="4"/>
        <v/>
      </c>
    </row>
    <row r="183" spans="2:7" ht="20" customHeight="1" x14ac:dyDescent="0.2">
      <c r="B183" s="10"/>
      <c r="C183" s="12"/>
      <c r="D183" s="12"/>
      <c r="E183" s="33"/>
      <c r="F183" s="34"/>
      <c r="G183" s="88" t="str">
        <f t="shared" si="4"/>
        <v/>
      </c>
    </row>
    <row r="184" spans="2:7" ht="20" customHeight="1" x14ac:dyDescent="0.2">
      <c r="B184" s="10"/>
      <c r="C184" s="12"/>
      <c r="D184" s="12"/>
      <c r="E184" s="33"/>
      <c r="F184" s="34"/>
      <c r="G184" s="88" t="str">
        <f t="shared" si="4"/>
        <v/>
      </c>
    </row>
    <row r="185" spans="2:7" ht="20" customHeight="1" x14ac:dyDescent="0.2">
      <c r="B185" s="10"/>
      <c r="C185" s="12"/>
      <c r="D185" s="12"/>
      <c r="E185" s="33"/>
      <c r="F185" s="34"/>
      <c r="G185" s="88" t="str">
        <f t="shared" si="4"/>
        <v/>
      </c>
    </row>
    <row r="186" spans="2:7" ht="20" customHeight="1" x14ac:dyDescent="0.2">
      <c r="B186" s="10"/>
      <c r="C186" s="12"/>
      <c r="D186" s="12"/>
      <c r="E186" s="33"/>
      <c r="F186" s="34"/>
      <c r="G186" s="88" t="str">
        <f t="shared" si="4"/>
        <v/>
      </c>
    </row>
    <row r="187" spans="2:7" ht="20" customHeight="1" x14ac:dyDescent="0.2">
      <c r="B187" s="10"/>
      <c r="C187" s="12"/>
      <c r="D187" s="12"/>
      <c r="E187" s="33"/>
      <c r="F187" s="34"/>
      <c r="G187" s="88" t="str">
        <f t="shared" si="4"/>
        <v/>
      </c>
    </row>
    <row r="188" spans="2:7" ht="20" customHeight="1" x14ac:dyDescent="0.2">
      <c r="B188" s="10"/>
      <c r="C188" s="12"/>
      <c r="D188" s="12"/>
      <c r="E188" s="33"/>
      <c r="F188" s="34"/>
      <c r="G188" s="88" t="str">
        <f t="shared" si="4"/>
        <v/>
      </c>
    </row>
    <row r="189" spans="2:7" ht="20" customHeight="1" x14ac:dyDescent="0.2">
      <c r="B189" s="10"/>
      <c r="C189" s="12"/>
      <c r="D189" s="12"/>
      <c r="E189" s="33"/>
      <c r="F189" s="34"/>
      <c r="G189" s="88" t="str">
        <f t="shared" si="4"/>
        <v/>
      </c>
    </row>
    <row r="190" spans="2:7" ht="20" customHeight="1" x14ac:dyDescent="0.2">
      <c r="B190" s="10"/>
      <c r="C190" s="12"/>
      <c r="D190" s="12"/>
      <c r="E190" s="33"/>
      <c r="F190" s="34"/>
      <c r="G190" s="88" t="str">
        <f t="shared" si="4"/>
        <v/>
      </c>
    </row>
    <row r="191" spans="2:7" ht="20" customHeight="1" x14ac:dyDescent="0.2">
      <c r="B191" s="10"/>
      <c r="C191" s="12"/>
      <c r="D191" s="12"/>
      <c r="E191" s="33"/>
      <c r="F191" s="34"/>
      <c r="G191" s="88" t="str">
        <f t="shared" si="4"/>
        <v/>
      </c>
    </row>
    <row r="192" spans="2:7" ht="20" customHeight="1" x14ac:dyDescent="0.2">
      <c r="B192" s="10"/>
      <c r="C192" s="12"/>
      <c r="D192" s="12"/>
      <c r="E192" s="33"/>
      <c r="F192" s="34"/>
      <c r="G192" s="88" t="str">
        <f t="shared" si="4"/>
        <v/>
      </c>
    </row>
    <row r="193" spans="2:7" ht="20" customHeight="1" x14ac:dyDescent="0.2">
      <c r="B193" s="10"/>
      <c r="C193" s="12"/>
      <c r="D193" s="12"/>
      <c r="E193" s="33"/>
      <c r="F193" s="34"/>
      <c r="G193" s="88" t="str">
        <f t="shared" si="4"/>
        <v/>
      </c>
    </row>
    <row r="194" spans="2:7" ht="20" customHeight="1" x14ac:dyDescent="0.2">
      <c r="B194" s="10"/>
      <c r="C194" s="12"/>
      <c r="D194" s="12"/>
      <c r="E194" s="33"/>
      <c r="F194" s="34"/>
      <c r="G194" s="88" t="str">
        <f t="shared" si="4"/>
        <v/>
      </c>
    </row>
    <row r="195" spans="2:7" ht="20" customHeight="1" x14ac:dyDescent="0.2">
      <c r="B195" s="10"/>
      <c r="C195" s="12"/>
      <c r="D195" s="12"/>
      <c r="E195" s="33"/>
      <c r="F195" s="34"/>
      <c r="G195" s="88" t="str">
        <f t="shared" si="4"/>
        <v/>
      </c>
    </row>
    <row r="196" spans="2:7" ht="20" customHeight="1" x14ac:dyDescent="0.2">
      <c r="B196" s="10"/>
      <c r="C196" s="12"/>
      <c r="D196" s="12"/>
      <c r="E196" s="33"/>
      <c r="F196" s="34"/>
      <c r="G196" s="88" t="str">
        <f t="shared" si="4"/>
        <v/>
      </c>
    </row>
    <row r="197" spans="2:7" ht="20" customHeight="1" x14ac:dyDescent="0.2">
      <c r="B197" s="10"/>
      <c r="C197" s="12"/>
      <c r="D197" s="12"/>
      <c r="E197" s="33"/>
      <c r="F197" s="34"/>
      <c r="G197" s="88" t="str">
        <f t="shared" si="4"/>
        <v/>
      </c>
    </row>
    <row r="198" spans="2:7" ht="20" customHeight="1" x14ac:dyDescent="0.2">
      <c r="B198" s="10"/>
      <c r="C198" s="12"/>
      <c r="D198" s="12"/>
      <c r="E198" s="33"/>
      <c r="F198" s="34"/>
      <c r="G198" s="88" t="str">
        <f t="shared" si="4"/>
        <v/>
      </c>
    </row>
    <row r="199" spans="2:7" ht="20" customHeight="1" x14ac:dyDescent="0.2">
      <c r="B199" s="10"/>
      <c r="C199" s="12"/>
      <c r="D199" s="12"/>
      <c r="E199" s="33"/>
      <c r="F199" s="34"/>
      <c r="G199" s="88" t="str">
        <f t="shared" si="4"/>
        <v/>
      </c>
    </row>
    <row r="200" spans="2:7" ht="20" customHeight="1" x14ac:dyDescent="0.2">
      <c r="B200" s="10"/>
      <c r="C200" s="12"/>
      <c r="D200" s="12"/>
      <c r="E200" s="33"/>
      <c r="F200" s="34"/>
      <c r="G200" s="88" t="str">
        <f t="shared" si="4"/>
        <v/>
      </c>
    </row>
    <row r="201" spans="2:7" ht="20" customHeight="1" x14ac:dyDescent="0.2">
      <c r="B201" s="10"/>
      <c r="C201" s="12"/>
      <c r="D201" s="12"/>
      <c r="E201" s="33"/>
      <c r="F201" s="34"/>
      <c r="G201" s="88" t="str">
        <f t="shared" si="4"/>
        <v/>
      </c>
    </row>
    <row r="202" spans="2:7" ht="20" customHeight="1" x14ac:dyDescent="0.2">
      <c r="B202" s="10"/>
      <c r="C202" s="12"/>
      <c r="D202" s="12"/>
      <c r="E202" s="33"/>
      <c r="F202" s="34"/>
      <c r="G202" s="88" t="str">
        <f t="shared" si="4"/>
        <v/>
      </c>
    </row>
    <row r="203" spans="2:7" ht="20" customHeight="1" x14ac:dyDescent="0.2">
      <c r="B203" s="10"/>
      <c r="C203" s="12"/>
      <c r="D203" s="12"/>
      <c r="E203" s="33"/>
      <c r="F203" s="34"/>
      <c r="G203" s="88" t="str">
        <f t="shared" si="4"/>
        <v/>
      </c>
    </row>
    <row r="204" spans="2:7" ht="20" customHeight="1" x14ac:dyDescent="0.2">
      <c r="B204" s="10"/>
      <c r="C204" s="12"/>
      <c r="D204" s="12"/>
      <c r="E204" s="33"/>
      <c r="F204" s="34"/>
      <c r="G204" s="88" t="str">
        <f t="shared" si="4"/>
        <v/>
      </c>
    </row>
    <row r="205" spans="2:7" ht="20" customHeight="1" x14ac:dyDescent="0.2">
      <c r="B205" s="10"/>
      <c r="C205" s="12"/>
      <c r="D205" s="12"/>
      <c r="E205" s="33"/>
      <c r="F205" s="34"/>
      <c r="G205" s="88" t="str">
        <f t="shared" si="4"/>
        <v/>
      </c>
    </row>
    <row r="206" spans="2:7" ht="20" customHeight="1" x14ac:dyDescent="0.2">
      <c r="B206" s="10"/>
      <c r="C206" s="12"/>
      <c r="D206" s="12"/>
      <c r="E206" s="33"/>
      <c r="F206" s="34"/>
      <c r="G206" s="88" t="str">
        <f t="shared" si="4"/>
        <v/>
      </c>
    </row>
    <row r="207" spans="2:7" ht="20" customHeight="1" x14ac:dyDescent="0.2">
      <c r="B207" s="10"/>
      <c r="C207" s="12"/>
      <c r="D207" s="12"/>
      <c r="E207" s="33"/>
      <c r="F207" s="34"/>
      <c r="G207" s="88" t="str">
        <f t="shared" si="4"/>
        <v/>
      </c>
    </row>
    <row r="208" spans="2:7" ht="20" customHeight="1" x14ac:dyDescent="0.2">
      <c r="B208" s="10"/>
      <c r="C208" s="12"/>
      <c r="D208" s="12"/>
      <c r="E208" s="33"/>
      <c r="F208" s="34"/>
      <c r="G208" s="88" t="str">
        <f t="shared" si="4"/>
        <v/>
      </c>
    </row>
    <row r="209" spans="2:7" ht="20" customHeight="1" x14ac:dyDescent="0.2">
      <c r="B209" s="10"/>
      <c r="C209" s="12"/>
      <c r="D209" s="12"/>
      <c r="E209" s="33"/>
      <c r="F209" s="34"/>
      <c r="G209" s="88" t="str">
        <f t="shared" ref="G209:G272" si="5">IF(B209="◯",TEXT(VALUE(LEFT(G208,2))+1,"00")&amp;"-000",IF(B209="◆",LEFT(G208,2)&amp;"-"&amp;TEXT(VALUE(MID(G208,4,LEN(G208)-3))+10,"000"),""))</f>
        <v/>
      </c>
    </row>
    <row r="210" spans="2:7" ht="20" customHeight="1" x14ac:dyDescent="0.2">
      <c r="B210" s="10"/>
      <c r="C210" s="12"/>
      <c r="D210" s="12"/>
      <c r="E210" s="33"/>
      <c r="F210" s="34"/>
      <c r="G210" s="88" t="str">
        <f t="shared" si="5"/>
        <v/>
      </c>
    </row>
    <row r="211" spans="2:7" ht="20" customHeight="1" x14ac:dyDescent="0.2">
      <c r="B211" s="10"/>
      <c r="C211" s="12"/>
      <c r="D211" s="12"/>
      <c r="E211" s="33"/>
      <c r="F211" s="34"/>
      <c r="G211" s="88" t="str">
        <f t="shared" si="5"/>
        <v/>
      </c>
    </row>
    <row r="212" spans="2:7" ht="20" customHeight="1" x14ac:dyDescent="0.2">
      <c r="B212" s="10"/>
      <c r="C212" s="12"/>
      <c r="D212" s="12"/>
      <c r="E212" s="33"/>
      <c r="F212" s="34"/>
      <c r="G212" s="88" t="str">
        <f t="shared" si="5"/>
        <v/>
      </c>
    </row>
    <row r="213" spans="2:7" ht="20" customHeight="1" x14ac:dyDescent="0.2">
      <c r="B213" s="10"/>
      <c r="C213" s="12"/>
      <c r="D213" s="12"/>
      <c r="E213" s="33"/>
      <c r="F213" s="34"/>
      <c r="G213" s="88" t="str">
        <f t="shared" si="5"/>
        <v/>
      </c>
    </row>
    <row r="214" spans="2:7" ht="20" customHeight="1" x14ac:dyDescent="0.2">
      <c r="B214" s="10"/>
      <c r="C214" s="12"/>
      <c r="D214" s="12"/>
      <c r="E214" s="33"/>
      <c r="F214" s="34"/>
      <c r="G214" s="88" t="str">
        <f t="shared" si="5"/>
        <v/>
      </c>
    </row>
    <row r="215" spans="2:7" ht="20" customHeight="1" x14ac:dyDescent="0.2">
      <c r="B215" s="10"/>
      <c r="C215" s="12"/>
      <c r="D215" s="12"/>
      <c r="E215" s="33"/>
      <c r="F215" s="34"/>
      <c r="G215" s="88" t="str">
        <f t="shared" si="5"/>
        <v/>
      </c>
    </row>
    <row r="216" spans="2:7" ht="20" customHeight="1" x14ac:dyDescent="0.2">
      <c r="B216" s="10"/>
      <c r="C216" s="12"/>
      <c r="D216" s="12"/>
      <c r="E216" s="33"/>
      <c r="F216" s="34"/>
      <c r="G216" s="88" t="str">
        <f t="shared" si="5"/>
        <v/>
      </c>
    </row>
    <row r="217" spans="2:7" ht="20" customHeight="1" x14ac:dyDescent="0.2">
      <c r="B217" s="10"/>
      <c r="C217" s="12"/>
      <c r="D217" s="12"/>
      <c r="E217" s="33"/>
      <c r="F217" s="34"/>
      <c r="G217" s="88" t="str">
        <f t="shared" si="5"/>
        <v/>
      </c>
    </row>
    <row r="218" spans="2:7" ht="20" customHeight="1" x14ac:dyDescent="0.2">
      <c r="B218" s="10"/>
      <c r="C218" s="12"/>
      <c r="D218" s="12"/>
      <c r="E218" s="33"/>
      <c r="F218" s="34"/>
      <c r="G218" s="88" t="str">
        <f t="shared" si="5"/>
        <v/>
      </c>
    </row>
    <row r="219" spans="2:7" ht="20" customHeight="1" x14ac:dyDescent="0.2">
      <c r="B219" s="10"/>
      <c r="C219" s="12"/>
      <c r="D219" s="12"/>
      <c r="E219" s="33"/>
      <c r="F219" s="34"/>
      <c r="G219" s="88" t="str">
        <f t="shared" si="5"/>
        <v/>
      </c>
    </row>
    <row r="220" spans="2:7" ht="20" customHeight="1" x14ac:dyDescent="0.2">
      <c r="B220" s="10"/>
      <c r="C220" s="12"/>
      <c r="D220" s="12"/>
      <c r="E220" s="33"/>
      <c r="F220" s="34"/>
      <c r="G220" s="88" t="str">
        <f t="shared" si="5"/>
        <v/>
      </c>
    </row>
    <row r="221" spans="2:7" ht="20" customHeight="1" x14ac:dyDescent="0.2">
      <c r="B221" s="10"/>
      <c r="C221" s="12"/>
      <c r="D221" s="12"/>
      <c r="E221" s="33"/>
      <c r="F221" s="34"/>
      <c r="G221" s="88" t="str">
        <f t="shared" si="5"/>
        <v/>
      </c>
    </row>
    <row r="222" spans="2:7" ht="20" customHeight="1" x14ac:dyDescent="0.2">
      <c r="B222" s="10"/>
      <c r="C222" s="12"/>
      <c r="D222" s="12"/>
      <c r="E222" s="33"/>
      <c r="F222" s="34"/>
      <c r="G222" s="88" t="str">
        <f t="shared" si="5"/>
        <v/>
      </c>
    </row>
    <row r="223" spans="2:7" ht="20" customHeight="1" x14ac:dyDescent="0.2">
      <c r="B223" s="10"/>
      <c r="C223" s="12"/>
      <c r="D223" s="12"/>
      <c r="E223" s="33"/>
      <c r="F223" s="34"/>
      <c r="G223" s="88" t="str">
        <f t="shared" si="5"/>
        <v/>
      </c>
    </row>
    <row r="224" spans="2:7" ht="20" customHeight="1" x14ac:dyDescent="0.2">
      <c r="B224" s="10"/>
      <c r="C224" s="12"/>
      <c r="D224" s="12"/>
      <c r="E224" s="33"/>
      <c r="F224" s="34"/>
      <c r="G224" s="88" t="str">
        <f t="shared" si="5"/>
        <v/>
      </c>
    </row>
    <row r="225" spans="2:7" ht="20" customHeight="1" x14ac:dyDescent="0.2">
      <c r="B225" s="10"/>
      <c r="C225" s="12"/>
      <c r="D225" s="12"/>
      <c r="E225" s="33"/>
      <c r="F225" s="34"/>
      <c r="G225" s="88" t="str">
        <f t="shared" si="5"/>
        <v/>
      </c>
    </row>
    <row r="226" spans="2:7" ht="20" customHeight="1" x14ac:dyDescent="0.2">
      <c r="B226" s="10"/>
      <c r="C226" s="12"/>
      <c r="D226" s="12"/>
      <c r="E226" s="33"/>
      <c r="F226" s="34"/>
      <c r="G226" s="88" t="str">
        <f t="shared" si="5"/>
        <v/>
      </c>
    </row>
    <row r="227" spans="2:7" ht="20" customHeight="1" x14ac:dyDescent="0.2">
      <c r="B227" s="10"/>
      <c r="C227" s="12"/>
      <c r="D227" s="12"/>
      <c r="E227" s="33"/>
      <c r="F227" s="34"/>
      <c r="G227" s="88" t="str">
        <f t="shared" si="5"/>
        <v/>
      </c>
    </row>
    <row r="228" spans="2:7" ht="20" customHeight="1" x14ac:dyDescent="0.2">
      <c r="B228" s="10"/>
      <c r="C228" s="12"/>
      <c r="D228" s="12"/>
      <c r="E228" s="33"/>
      <c r="F228" s="34"/>
      <c r="G228" s="88" t="str">
        <f t="shared" si="5"/>
        <v/>
      </c>
    </row>
    <row r="229" spans="2:7" ht="20" customHeight="1" x14ac:dyDescent="0.2">
      <c r="B229" s="10"/>
      <c r="C229" s="12"/>
      <c r="D229" s="12"/>
      <c r="E229" s="33"/>
      <c r="F229" s="34"/>
      <c r="G229" s="88" t="str">
        <f t="shared" si="5"/>
        <v/>
      </c>
    </row>
    <row r="230" spans="2:7" ht="20" customHeight="1" x14ac:dyDescent="0.2">
      <c r="B230" s="10"/>
      <c r="C230" s="12"/>
      <c r="D230" s="12"/>
      <c r="E230" s="33"/>
      <c r="F230" s="34"/>
      <c r="G230" s="88" t="str">
        <f t="shared" si="5"/>
        <v/>
      </c>
    </row>
    <row r="231" spans="2:7" ht="20" customHeight="1" x14ac:dyDescent="0.2">
      <c r="B231" s="10"/>
      <c r="C231" s="12"/>
      <c r="D231" s="12"/>
      <c r="E231" s="33"/>
      <c r="F231" s="34"/>
      <c r="G231" s="88" t="str">
        <f t="shared" si="5"/>
        <v/>
      </c>
    </row>
    <row r="232" spans="2:7" ht="20" customHeight="1" x14ac:dyDescent="0.2">
      <c r="B232" s="10"/>
      <c r="C232" s="12"/>
      <c r="D232" s="12"/>
      <c r="E232" s="33"/>
      <c r="F232" s="34"/>
      <c r="G232" s="88" t="str">
        <f t="shared" si="5"/>
        <v/>
      </c>
    </row>
    <row r="233" spans="2:7" ht="20" customHeight="1" x14ac:dyDescent="0.2">
      <c r="B233" s="10"/>
      <c r="C233" s="12"/>
      <c r="D233" s="12"/>
      <c r="E233" s="33"/>
      <c r="F233" s="34"/>
      <c r="G233" s="88" t="str">
        <f t="shared" si="5"/>
        <v/>
      </c>
    </row>
    <row r="234" spans="2:7" ht="20" customHeight="1" x14ac:dyDescent="0.2">
      <c r="B234" s="10"/>
      <c r="C234" s="12"/>
      <c r="D234" s="12"/>
      <c r="E234" s="33"/>
      <c r="F234" s="34"/>
      <c r="G234" s="88" t="str">
        <f t="shared" si="5"/>
        <v/>
      </c>
    </row>
    <row r="235" spans="2:7" ht="20" customHeight="1" x14ac:dyDescent="0.2">
      <c r="B235" s="10"/>
      <c r="C235" s="12"/>
      <c r="D235" s="12"/>
      <c r="E235" s="33"/>
      <c r="F235" s="34"/>
      <c r="G235" s="88" t="str">
        <f t="shared" si="5"/>
        <v/>
      </c>
    </row>
    <row r="236" spans="2:7" ht="20" customHeight="1" x14ac:dyDescent="0.2">
      <c r="B236" s="10"/>
      <c r="C236" s="12"/>
      <c r="D236" s="12"/>
      <c r="E236" s="33"/>
      <c r="F236" s="34"/>
      <c r="G236" s="88" t="str">
        <f t="shared" si="5"/>
        <v/>
      </c>
    </row>
    <row r="237" spans="2:7" ht="20" customHeight="1" x14ac:dyDescent="0.2">
      <c r="B237" s="10"/>
      <c r="C237" s="12"/>
      <c r="D237" s="12"/>
      <c r="E237" s="33"/>
      <c r="F237" s="34"/>
      <c r="G237" s="88" t="str">
        <f t="shared" si="5"/>
        <v/>
      </c>
    </row>
    <row r="238" spans="2:7" ht="20" customHeight="1" x14ac:dyDescent="0.2">
      <c r="B238" s="10"/>
      <c r="C238" s="12"/>
      <c r="D238" s="12"/>
      <c r="E238" s="33"/>
      <c r="F238" s="34"/>
      <c r="G238" s="88" t="str">
        <f t="shared" si="5"/>
        <v/>
      </c>
    </row>
    <row r="239" spans="2:7" ht="20" customHeight="1" x14ac:dyDescent="0.2">
      <c r="B239" s="10"/>
      <c r="C239" s="12"/>
      <c r="D239" s="12"/>
      <c r="E239" s="33"/>
      <c r="F239" s="34"/>
      <c r="G239" s="88" t="str">
        <f t="shared" si="5"/>
        <v/>
      </c>
    </row>
    <row r="240" spans="2:7" ht="20" customHeight="1" x14ac:dyDescent="0.2">
      <c r="B240" s="10"/>
      <c r="C240" s="12"/>
      <c r="D240" s="12"/>
      <c r="E240" s="33"/>
      <c r="F240" s="34"/>
      <c r="G240" s="88" t="str">
        <f t="shared" si="5"/>
        <v/>
      </c>
    </row>
    <row r="241" spans="2:7" ht="20" customHeight="1" x14ac:dyDescent="0.2">
      <c r="B241" s="10"/>
      <c r="C241" s="12"/>
      <c r="D241" s="12"/>
      <c r="E241" s="33"/>
      <c r="F241" s="34"/>
      <c r="G241" s="88" t="str">
        <f t="shared" si="5"/>
        <v/>
      </c>
    </row>
    <row r="242" spans="2:7" ht="20" customHeight="1" x14ac:dyDescent="0.2">
      <c r="B242" s="10"/>
      <c r="C242" s="12"/>
      <c r="D242" s="12"/>
      <c r="E242" s="33"/>
      <c r="F242" s="34"/>
      <c r="G242" s="88" t="str">
        <f t="shared" si="5"/>
        <v/>
      </c>
    </row>
    <row r="243" spans="2:7" ht="20" customHeight="1" x14ac:dyDescent="0.2">
      <c r="B243" s="10"/>
      <c r="C243" s="12"/>
      <c r="D243" s="12"/>
      <c r="E243" s="33"/>
      <c r="F243" s="34"/>
      <c r="G243" s="88" t="str">
        <f t="shared" si="5"/>
        <v/>
      </c>
    </row>
    <row r="244" spans="2:7" ht="20" customHeight="1" x14ac:dyDescent="0.2">
      <c r="B244" s="10"/>
      <c r="C244" s="12"/>
      <c r="D244" s="12"/>
      <c r="E244" s="33"/>
      <c r="F244" s="34"/>
      <c r="G244" s="88" t="str">
        <f t="shared" si="5"/>
        <v/>
      </c>
    </row>
    <row r="245" spans="2:7" ht="20" customHeight="1" x14ac:dyDescent="0.2">
      <c r="B245" s="10"/>
      <c r="C245" s="12"/>
      <c r="D245" s="12"/>
      <c r="E245" s="33"/>
      <c r="F245" s="34"/>
      <c r="G245" s="88" t="str">
        <f t="shared" si="5"/>
        <v/>
      </c>
    </row>
    <row r="246" spans="2:7" ht="20" customHeight="1" x14ac:dyDescent="0.2">
      <c r="B246" s="10"/>
      <c r="C246" s="12"/>
      <c r="D246" s="12"/>
      <c r="E246" s="33"/>
      <c r="F246" s="34"/>
      <c r="G246" s="88" t="str">
        <f t="shared" si="5"/>
        <v/>
      </c>
    </row>
    <row r="247" spans="2:7" ht="20" customHeight="1" x14ac:dyDescent="0.2">
      <c r="B247" s="10"/>
      <c r="C247" s="12"/>
      <c r="D247" s="12"/>
      <c r="E247" s="33"/>
      <c r="F247" s="34"/>
      <c r="G247" s="88" t="str">
        <f t="shared" si="5"/>
        <v/>
      </c>
    </row>
    <row r="248" spans="2:7" ht="20" customHeight="1" x14ac:dyDescent="0.2">
      <c r="B248" s="10"/>
      <c r="C248" s="12"/>
      <c r="D248" s="12"/>
      <c r="E248" s="33"/>
      <c r="F248" s="34"/>
      <c r="G248" s="88" t="str">
        <f t="shared" si="5"/>
        <v/>
      </c>
    </row>
    <row r="249" spans="2:7" ht="20" customHeight="1" x14ac:dyDescent="0.2">
      <c r="B249" s="10"/>
      <c r="C249" s="12"/>
      <c r="D249" s="12"/>
      <c r="E249" s="33"/>
      <c r="F249" s="34"/>
      <c r="G249" s="88" t="str">
        <f t="shared" si="5"/>
        <v/>
      </c>
    </row>
    <row r="250" spans="2:7" ht="20" customHeight="1" x14ac:dyDescent="0.2">
      <c r="B250" s="10"/>
      <c r="C250" s="12"/>
      <c r="D250" s="12"/>
      <c r="E250" s="33"/>
      <c r="F250" s="34"/>
      <c r="G250" s="88" t="str">
        <f t="shared" si="5"/>
        <v/>
      </c>
    </row>
    <row r="251" spans="2:7" ht="20" customHeight="1" x14ac:dyDescent="0.2">
      <c r="B251" s="10"/>
      <c r="C251" s="12"/>
      <c r="D251" s="12"/>
      <c r="E251" s="33"/>
      <c r="F251" s="34"/>
      <c r="G251" s="88" t="str">
        <f t="shared" si="5"/>
        <v/>
      </c>
    </row>
    <row r="252" spans="2:7" ht="20" customHeight="1" x14ac:dyDescent="0.2">
      <c r="B252" s="10"/>
      <c r="C252" s="12"/>
      <c r="D252" s="12"/>
      <c r="E252" s="33"/>
      <c r="F252" s="34"/>
      <c r="G252" s="88" t="str">
        <f t="shared" si="5"/>
        <v/>
      </c>
    </row>
    <row r="253" spans="2:7" ht="20" customHeight="1" x14ac:dyDescent="0.2">
      <c r="B253" s="10"/>
      <c r="C253" s="12"/>
      <c r="D253" s="12"/>
      <c r="E253" s="33"/>
      <c r="F253" s="34"/>
      <c r="G253" s="88" t="str">
        <f t="shared" si="5"/>
        <v/>
      </c>
    </row>
    <row r="254" spans="2:7" ht="20" customHeight="1" x14ac:dyDescent="0.2">
      <c r="B254" s="10"/>
      <c r="C254" s="12"/>
      <c r="D254" s="12"/>
      <c r="E254" s="33"/>
      <c r="F254" s="34"/>
      <c r="G254" s="88" t="str">
        <f t="shared" si="5"/>
        <v/>
      </c>
    </row>
    <row r="255" spans="2:7" ht="20" customHeight="1" x14ac:dyDescent="0.2">
      <c r="B255" s="10"/>
      <c r="C255" s="12"/>
      <c r="D255" s="12"/>
      <c r="E255" s="33"/>
      <c r="F255" s="34"/>
      <c r="G255" s="88" t="str">
        <f t="shared" si="5"/>
        <v/>
      </c>
    </row>
    <row r="256" spans="2:7" ht="20" customHeight="1" x14ac:dyDescent="0.2">
      <c r="B256" s="10"/>
      <c r="C256" s="12"/>
      <c r="D256" s="12"/>
      <c r="E256" s="33"/>
      <c r="F256" s="34"/>
      <c r="G256" s="88" t="str">
        <f t="shared" si="5"/>
        <v/>
      </c>
    </row>
    <row r="257" spans="2:7" ht="20" customHeight="1" x14ac:dyDescent="0.2">
      <c r="B257" s="10"/>
      <c r="C257" s="12"/>
      <c r="D257" s="12"/>
      <c r="E257" s="33"/>
      <c r="F257" s="34"/>
      <c r="G257" s="88" t="str">
        <f t="shared" si="5"/>
        <v/>
      </c>
    </row>
    <row r="258" spans="2:7" ht="20" customHeight="1" x14ac:dyDescent="0.2">
      <c r="B258" s="10"/>
      <c r="C258" s="12"/>
      <c r="D258" s="12"/>
      <c r="E258" s="33"/>
      <c r="F258" s="34"/>
      <c r="G258" s="88" t="str">
        <f t="shared" si="5"/>
        <v/>
      </c>
    </row>
    <row r="259" spans="2:7" ht="20" customHeight="1" x14ac:dyDescent="0.2">
      <c r="B259" s="10"/>
      <c r="C259" s="12"/>
      <c r="D259" s="12"/>
      <c r="E259" s="33"/>
      <c r="F259" s="34"/>
      <c r="G259" s="88" t="str">
        <f t="shared" si="5"/>
        <v/>
      </c>
    </row>
    <row r="260" spans="2:7" ht="20" customHeight="1" x14ac:dyDescent="0.2">
      <c r="B260" s="10"/>
      <c r="C260" s="12"/>
      <c r="D260" s="12"/>
      <c r="E260" s="33"/>
      <c r="F260" s="34"/>
      <c r="G260" s="88" t="str">
        <f t="shared" si="5"/>
        <v/>
      </c>
    </row>
    <row r="261" spans="2:7" ht="20" customHeight="1" x14ac:dyDescent="0.2">
      <c r="B261" s="10"/>
      <c r="C261" s="12"/>
      <c r="D261" s="12"/>
      <c r="E261" s="33"/>
      <c r="F261" s="34"/>
      <c r="G261" s="88" t="str">
        <f t="shared" si="5"/>
        <v/>
      </c>
    </row>
    <row r="262" spans="2:7" ht="20" customHeight="1" x14ac:dyDescent="0.2">
      <c r="B262" s="10"/>
      <c r="C262" s="12"/>
      <c r="D262" s="12"/>
      <c r="E262" s="33"/>
      <c r="F262" s="34"/>
      <c r="G262" s="88" t="str">
        <f t="shared" si="5"/>
        <v/>
      </c>
    </row>
    <row r="263" spans="2:7" ht="20" customHeight="1" x14ac:dyDescent="0.2">
      <c r="B263" s="10"/>
      <c r="C263" s="12"/>
      <c r="D263" s="12"/>
      <c r="E263" s="33"/>
      <c r="F263" s="34"/>
      <c r="G263" s="88" t="str">
        <f t="shared" si="5"/>
        <v/>
      </c>
    </row>
    <row r="264" spans="2:7" ht="20" customHeight="1" x14ac:dyDescent="0.2">
      <c r="B264" s="10"/>
      <c r="C264" s="12"/>
      <c r="D264" s="12"/>
      <c r="E264" s="33"/>
      <c r="F264" s="34"/>
      <c r="G264" s="88" t="str">
        <f t="shared" si="5"/>
        <v/>
      </c>
    </row>
    <row r="265" spans="2:7" ht="20" customHeight="1" x14ac:dyDescent="0.2">
      <c r="B265" s="10"/>
      <c r="C265" s="12"/>
      <c r="D265" s="12"/>
      <c r="E265" s="33"/>
      <c r="F265" s="34"/>
      <c r="G265" s="88" t="str">
        <f t="shared" si="5"/>
        <v/>
      </c>
    </row>
    <row r="266" spans="2:7" ht="20" customHeight="1" x14ac:dyDescent="0.2">
      <c r="B266" s="10"/>
      <c r="C266" s="12"/>
      <c r="D266" s="12"/>
      <c r="E266" s="33"/>
      <c r="F266" s="34"/>
      <c r="G266" s="88" t="str">
        <f t="shared" si="5"/>
        <v/>
      </c>
    </row>
    <row r="267" spans="2:7" ht="20" customHeight="1" x14ac:dyDescent="0.2">
      <c r="B267" s="10"/>
      <c r="C267" s="12"/>
      <c r="D267" s="12"/>
      <c r="E267" s="33"/>
      <c r="F267" s="34"/>
      <c r="G267" s="88" t="str">
        <f t="shared" si="5"/>
        <v/>
      </c>
    </row>
    <row r="268" spans="2:7" ht="20" customHeight="1" x14ac:dyDescent="0.2">
      <c r="B268" s="10"/>
      <c r="C268" s="12"/>
      <c r="D268" s="12"/>
      <c r="E268" s="33"/>
      <c r="F268" s="34"/>
      <c r="G268" s="88" t="str">
        <f t="shared" si="5"/>
        <v/>
      </c>
    </row>
    <row r="269" spans="2:7" ht="20" customHeight="1" x14ac:dyDescent="0.2">
      <c r="B269" s="10"/>
      <c r="C269" s="12"/>
      <c r="D269" s="12"/>
      <c r="E269" s="33"/>
      <c r="F269" s="34"/>
      <c r="G269" s="88" t="str">
        <f t="shared" si="5"/>
        <v/>
      </c>
    </row>
    <row r="270" spans="2:7" ht="20" customHeight="1" x14ac:dyDescent="0.2">
      <c r="B270" s="10"/>
      <c r="C270" s="12"/>
      <c r="D270" s="12"/>
      <c r="E270" s="33"/>
      <c r="F270" s="34"/>
      <c r="G270" s="88" t="str">
        <f t="shared" si="5"/>
        <v/>
      </c>
    </row>
    <row r="271" spans="2:7" ht="20" customHeight="1" x14ac:dyDescent="0.2">
      <c r="B271" s="10"/>
      <c r="C271" s="12"/>
      <c r="D271" s="12"/>
      <c r="E271" s="33"/>
      <c r="F271" s="34"/>
      <c r="G271" s="88" t="str">
        <f t="shared" si="5"/>
        <v/>
      </c>
    </row>
    <row r="272" spans="2:7" ht="20" customHeight="1" x14ac:dyDescent="0.2">
      <c r="B272" s="10"/>
      <c r="C272" s="12"/>
      <c r="D272" s="12"/>
      <c r="E272" s="33"/>
      <c r="F272" s="34"/>
      <c r="G272" s="88" t="str">
        <f t="shared" si="5"/>
        <v/>
      </c>
    </row>
    <row r="273" spans="2:7" ht="20" customHeight="1" x14ac:dyDescent="0.2">
      <c r="B273" s="10"/>
      <c r="C273" s="12"/>
      <c r="D273" s="12"/>
      <c r="E273" s="33"/>
      <c r="F273" s="34"/>
      <c r="G273" s="88" t="str">
        <f t="shared" ref="G273:G336" si="6">IF(B273="◯",TEXT(VALUE(LEFT(G272,2))+1,"00")&amp;"-000",IF(B273="◆",LEFT(G272,2)&amp;"-"&amp;TEXT(VALUE(MID(G272,4,LEN(G272)-3))+10,"000"),""))</f>
        <v/>
      </c>
    </row>
    <row r="274" spans="2:7" ht="20" customHeight="1" x14ac:dyDescent="0.2">
      <c r="B274" s="10"/>
      <c r="C274" s="12"/>
      <c r="D274" s="12"/>
      <c r="E274" s="33"/>
      <c r="F274" s="34"/>
      <c r="G274" s="88" t="str">
        <f t="shared" si="6"/>
        <v/>
      </c>
    </row>
    <row r="275" spans="2:7" ht="20" customHeight="1" x14ac:dyDescent="0.2">
      <c r="B275" s="10"/>
      <c r="C275" s="12"/>
      <c r="D275" s="12"/>
      <c r="E275" s="33"/>
      <c r="F275" s="34"/>
      <c r="G275" s="88" t="str">
        <f t="shared" si="6"/>
        <v/>
      </c>
    </row>
    <row r="276" spans="2:7" ht="20" customHeight="1" x14ac:dyDescent="0.2">
      <c r="B276" s="10"/>
      <c r="C276" s="12"/>
      <c r="D276" s="12"/>
      <c r="E276" s="33"/>
      <c r="F276" s="34"/>
      <c r="G276" s="88" t="str">
        <f t="shared" si="6"/>
        <v/>
      </c>
    </row>
    <row r="277" spans="2:7" ht="20" customHeight="1" x14ac:dyDescent="0.2">
      <c r="B277" s="10"/>
      <c r="C277" s="12"/>
      <c r="D277" s="12"/>
      <c r="E277" s="33"/>
      <c r="F277" s="34"/>
      <c r="G277" s="88" t="str">
        <f t="shared" si="6"/>
        <v/>
      </c>
    </row>
    <row r="278" spans="2:7" ht="20" customHeight="1" x14ac:dyDescent="0.2">
      <c r="B278" s="10"/>
      <c r="C278" s="12"/>
      <c r="D278" s="12"/>
      <c r="E278" s="33"/>
      <c r="F278" s="34"/>
      <c r="G278" s="88" t="str">
        <f t="shared" si="6"/>
        <v/>
      </c>
    </row>
    <row r="279" spans="2:7" ht="20" customHeight="1" x14ac:dyDescent="0.2">
      <c r="B279" s="10"/>
      <c r="C279" s="12"/>
      <c r="D279" s="12"/>
      <c r="E279" s="33"/>
      <c r="F279" s="34"/>
      <c r="G279" s="88" t="str">
        <f t="shared" si="6"/>
        <v/>
      </c>
    </row>
    <row r="280" spans="2:7" ht="20" customHeight="1" x14ac:dyDescent="0.2">
      <c r="B280" s="10"/>
      <c r="C280" s="12"/>
      <c r="D280" s="12"/>
      <c r="E280" s="33"/>
      <c r="F280" s="34"/>
      <c r="G280" s="88" t="str">
        <f t="shared" si="6"/>
        <v/>
      </c>
    </row>
    <row r="281" spans="2:7" ht="20" customHeight="1" x14ac:dyDescent="0.2">
      <c r="B281" s="10"/>
      <c r="C281" s="12"/>
      <c r="D281" s="12"/>
      <c r="E281" s="33"/>
      <c r="F281" s="34"/>
      <c r="G281" s="88" t="str">
        <f t="shared" si="6"/>
        <v/>
      </c>
    </row>
    <row r="282" spans="2:7" ht="20" customHeight="1" x14ac:dyDescent="0.2">
      <c r="B282" s="10"/>
      <c r="C282" s="12"/>
      <c r="D282" s="12"/>
      <c r="E282" s="33"/>
      <c r="F282" s="34"/>
      <c r="G282" s="88" t="str">
        <f t="shared" si="6"/>
        <v/>
      </c>
    </row>
    <row r="283" spans="2:7" ht="20" customHeight="1" x14ac:dyDescent="0.2">
      <c r="B283" s="10"/>
      <c r="C283" s="12"/>
      <c r="D283" s="12"/>
      <c r="E283" s="33"/>
      <c r="F283" s="34"/>
      <c r="G283" s="88" t="str">
        <f t="shared" si="6"/>
        <v/>
      </c>
    </row>
    <row r="284" spans="2:7" ht="20" customHeight="1" x14ac:dyDescent="0.2">
      <c r="B284" s="10"/>
      <c r="C284" s="12"/>
      <c r="D284" s="12"/>
      <c r="E284" s="33"/>
      <c r="F284" s="34"/>
      <c r="G284" s="88" t="str">
        <f t="shared" si="6"/>
        <v/>
      </c>
    </row>
    <row r="285" spans="2:7" ht="20" customHeight="1" x14ac:dyDescent="0.2">
      <c r="B285" s="10"/>
      <c r="C285" s="12"/>
      <c r="D285" s="12"/>
      <c r="E285" s="33"/>
      <c r="F285" s="34"/>
      <c r="G285" s="88" t="str">
        <f t="shared" si="6"/>
        <v/>
      </c>
    </row>
    <row r="286" spans="2:7" ht="20" customHeight="1" x14ac:dyDescent="0.2">
      <c r="B286" s="10"/>
      <c r="C286" s="12"/>
      <c r="D286" s="12"/>
      <c r="E286" s="33"/>
      <c r="F286" s="34"/>
      <c r="G286" s="88" t="str">
        <f t="shared" si="6"/>
        <v/>
      </c>
    </row>
    <row r="287" spans="2:7" ht="20" customHeight="1" x14ac:dyDescent="0.2">
      <c r="B287" s="10"/>
      <c r="C287" s="12"/>
      <c r="D287" s="12"/>
      <c r="E287" s="33"/>
      <c r="F287" s="34"/>
      <c r="G287" s="88" t="str">
        <f t="shared" si="6"/>
        <v/>
      </c>
    </row>
    <row r="288" spans="2:7" ht="20" customHeight="1" x14ac:dyDescent="0.2">
      <c r="B288" s="10"/>
      <c r="C288" s="12"/>
      <c r="D288" s="12"/>
      <c r="E288" s="33"/>
      <c r="F288" s="34"/>
      <c r="G288" s="88" t="str">
        <f t="shared" si="6"/>
        <v/>
      </c>
    </row>
    <row r="289" spans="2:7" ht="20" customHeight="1" x14ac:dyDescent="0.2">
      <c r="B289" s="10"/>
      <c r="C289" s="12"/>
      <c r="D289" s="12"/>
      <c r="E289" s="33"/>
      <c r="F289" s="34"/>
      <c r="G289" s="88" t="str">
        <f t="shared" si="6"/>
        <v/>
      </c>
    </row>
    <row r="290" spans="2:7" ht="20" customHeight="1" x14ac:dyDescent="0.2">
      <c r="B290" s="10"/>
      <c r="C290" s="12"/>
      <c r="D290" s="12"/>
      <c r="E290" s="33"/>
      <c r="F290" s="34"/>
      <c r="G290" s="88" t="str">
        <f t="shared" si="6"/>
        <v/>
      </c>
    </row>
    <row r="291" spans="2:7" ht="20" customHeight="1" x14ac:dyDescent="0.2">
      <c r="B291" s="10"/>
      <c r="C291" s="12"/>
      <c r="D291" s="12"/>
      <c r="E291" s="33"/>
      <c r="F291" s="34"/>
      <c r="G291" s="88" t="str">
        <f t="shared" si="6"/>
        <v/>
      </c>
    </row>
    <row r="292" spans="2:7" ht="20" customHeight="1" x14ac:dyDescent="0.2">
      <c r="B292" s="10"/>
      <c r="C292" s="12"/>
      <c r="D292" s="12"/>
      <c r="E292" s="33"/>
      <c r="F292" s="34"/>
      <c r="G292" s="88" t="str">
        <f t="shared" si="6"/>
        <v/>
      </c>
    </row>
    <row r="293" spans="2:7" ht="20" customHeight="1" x14ac:dyDescent="0.2">
      <c r="B293" s="10"/>
      <c r="C293" s="12"/>
      <c r="D293" s="12"/>
      <c r="E293" s="33"/>
      <c r="F293" s="34"/>
      <c r="G293" s="88" t="str">
        <f t="shared" si="6"/>
        <v/>
      </c>
    </row>
    <row r="294" spans="2:7" ht="20" customHeight="1" x14ac:dyDescent="0.2">
      <c r="B294" s="10"/>
      <c r="C294" s="12"/>
      <c r="D294" s="12"/>
      <c r="E294" s="33"/>
      <c r="F294" s="34"/>
      <c r="G294" s="88" t="str">
        <f t="shared" si="6"/>
        <v/>
      </c>
    </row>
    <row r="295" spans="2:7" ht="20" customHeight="1" x14ac:dyDescent="0.2">
      <c r="B295" s="10"/>
      <c r="C295" s="12"/>
      <c r="D295" s="12"/>
      <c r="E295" s="33"/>
      <c r="F295" s="34"/>
      <c r="G295" s="88" t="str">
        <f t="shared" si="6"/>
        <v/>
      </c>
    </row>
    <row r="296" spans="2:7" ht="20" customHeight="1" x14ac:dyDescent="0.2">
      <c r="B296" s="10"/>
      <c r="C296" s="12"/>
      <c r="D296" s="12"/>
      <c r="E296" s="33"/>
      <c r="F296" s="34"/>
      <c r="G296" s="88" t="str">
        <f t="shared" si="6"/>
        <v/>
      </c>
    </row>
    <row r="297" spans="2:7" ht="20" customHeight="1" x14ac:dyDescent="0.2">
      <c r="B297" s="10"/>
      <c r="C297" s="12"/>
      <c r="D297" s="12"/>
      <c r="E297" s="33"/>
      <c r="F297" s="34"/>
      <c r="G297" s="88" t="str">
        <f t="shared" si="6"/>
        <v/>
      </c>
    </row>
    <row r="298" spans="2:7" ht="20" customHeight="1" x14ac:dyDescent="0.2">
      <c r="B298" s="10"/>
      <c r="C298" s="12"/>
      <c r="D298" s="12"/>
      <c r="E298" s="33"/>
      <c r="F298" s="34"/>
      <c r="G298" s="88" t="str">
        <f t="shared" si="6"/>
        <v/>
      </c>
    </row>
    <row r="299" spans="2:7" ht="20" customHeight="1" x14ac:dyDescent="0.2">
      <c r="B299" s="10"/>
      <c r="C299" s="12"/>
      <c r="D299" s="12"/>
      <c r="E299" s="33"/>
      <c r="F299" s="34"/>
      <c r="G299" s="88" t="str">
        <f t="shared" si="6"/>
        <v/>
      </c>
    </row>
    <row r="300" spans="2:7" ht="20" customHeight="1" x14ac:dyDescent="0.2">
      <c r="B300" s="10"/>
      <c r="C300" s="12"/>
      <c r="D300" s="12"/>
      <c r="E300" s="33"/>
      <c r="F300" s="34"/>
      <c r="G300" s="88" t="str">
        <f t="shared" si="6"/>
        <v/>
      </c>
    </row>
    <row r="301" spans="2:7" ht="20" customHeight="1" x14ac:dyDescent="0.2">
      <c r="B301" s="10"/>
      <c r="C301" s="12"/>
      <c r="D301" s="12"/>
      <c r="E301" s="33"/>
      <c r="F301" s="34"/>
      <c r="G301" s="88" t="str">
        <f t="shared" si="6"/>
        <v/>
      </c>
    </row>
    <row r="302" spans="2:7" ht="20" customHeight="1" x14ac:dyDescent="0.2">
      <c r="B302" s="10"/>
      <c r="C302" s="12"/>
      <c r="D302" s="12"/>
      <c r="E302" s="33"/>
      <c r="F302" s="34"/>
      <c r="G302" s="88" t="str">
        <f t="shared" si="6"/>
        <v/>
      </c>
    </row>
    <row r="303" spans="2:7" ht="20" customHeight="1" x14ac:dyDescent="0.2">
      <c r="B303" s="10"/>
      <c r="C303" s="12"/>
      <c r="D303" s="12"/>
      <c r="E303" s="33"/>
      <c r="F303" s="34"/>
      <c r="G303" s="88" t="str">
        <f t="shared" si="6"/>
        <v/>
      </c>
    </row>
    <row r="304" spans="2:7" ht="20" customHeight="1" x14ac:dyDescent="0.2">
      <c r="B304" s="10"/>
      <c r="C304" s="12"/>
      <c r="D304" s="12"/>
      <c r="E304" s="33"/>
      <c r="F304" s="34"/>
      <c r="G304" s="88" t="str">
        <f t="shared" si="6"/>
        <v/>
      </c>
    </row>
    <row r="305" spans="2:7" ht="20" customHeight="1" x14ac:dyDescent="0.2">
      <c r="B305" s="10"/>
      <c r="C305" s="12"/>
      <c r="D305" s="12"/>
      <c r="E305" s="33"/>
      <c r="F305" s="34"/>
      <c r="G305" s="88" t="str">
        <f t="shared" si="6"/>
        <v/>
      </c>
    </row>
    <row r="306" spans="2:7" ht="20" customHeight="1" x14ac:dyDescent="0.2">
      <c r="B306" s="10"/>
      <c r="C306" s="12"/>
      <c r="D306" s="12"/>
      <c r="E306" s="33"/>
      <c r="F306" s="34"/>
      <c r="G306" s="88" t="str">
        <f t="shared" si="6"/>
        <v/>
      </c>
    </row>
    <row r="307" spans="2:7" ht="20" customHeight="1" x14ac:dyDescent="0.2">
      <c r="B307" s="10"/>
      <c r="C307" s="12"/>
      <c r="D307" s="12"/>
      <c r="E307" s="33"/>
      <c r="F307" s="34"/>
      <c r="G307" s="88" t="str">
        <f t="shared" si="6"/>
        <v/>
      </c>
    </row>
    <row r="308" spans="2:7" ht="20" customHeight="1" x14ac:dyDescent="0.2">
      <c r="B308" s="10"/>
      <c r="C308" s="12"/>
      <c r="D308" s="12"/>
      <c r="E308" s="33"/>
      <c r="F308" s="34"/>
      <c r="G308" s="88" t="str">
        <f t="shared" si="6"/>
        <v/>
      </c>
    </row>
    <row r="309" spans="2:7" ht="20" customHeight="1" x14ac:dyDescent="0.2">
      <c r="B309" s="10"/>
      <c r="C309" s="12"/>
      <c r="D309" s="12"/>
      <c r="E309" s="33"/>
      <c r="F309" s="34"/>
      <c r="G309" s="88" t="str">
        <f t="shared" si="6"/>
        <v/>
      </c>
    </row>
    <row r="310" spans="2:7" ht="20" customHeight="1" x14ac:dyDescent="0.2">
      <c r="B310" s="10"/>
      <c r="C310" s="12"/>
      <c r="D310" s="12"/>
      <c r="E310" s="33"/>
      <c r="F310" s="34"/>
      <c r="G310" s="88" t="str">
        <f t="shared" si="6"/>
        <v/>
      </c>
    </row>
    <row r="311" spans="2:7" ht="20" customHeight="1" x14ac:dyDescent="0.2">
      <c r="B311" s="10"/>
      <c r="C311" s="12"/>
      <c r="D311" s="12"/>
      <c r="E311" s="33"/>
      <c r="F311" s="34"/>
      <c r="G311" s="88" t="str">
        <f t="shared" si="6"/>
        <v/>
      </c>
    </row>
    <row r="312" spans="2:7" ht="20" customHeight="1" x14ac:dyDescent="0.2">
      <c r="B312" s="10"/>
      <c r="C312" s="12"/>
      <c r="D312" s="12"/>
      <c r="E312" s="33"/>
      <c r="F312" s="34"/>
      <c r="G312" s="88" t="str">
        <f t="shared" si="6"/>
        <v/>
      </c>
    </row>
    <row r="313" spans="2:7" ht="20" customHeight="1" x14ac:dyDescent="0.2">
      <c r="B313" s="10"/>
      <c r="C313" s="12"/>
      <c r="D313" s="12"/>
      <c r="E313" s="33"/>
      <c r="F313" s="34"/>
      <c r="G313" s="88" t="str">
        <f t="shared" si="6"/>
        <v/>
      </c>
    </row>
    <row r="314" spans="2:7" ht="20" customHeight="1" x14ac:dyDescent="0.2">
      <c r="B314" s="10"/>
      <c r="C314" s="12"/>
      <c r="D314" s="12"/>
      <c r="E314" s="33"/>
      <c r="F314" s="34"/>
      <c r="G314" s="88" t="str">
        <f t="shared" si="6"/>
        <v/>
      </c>
    </row>
    <row r="315" spans="2:7" ht="20" customHeight="1" x14ac:dyDescent="0.2">
      <c r="B315" s="10"/>
      <c r="C315" s="12"/>
      <c r="D315" s="12"/>
      <c r="E315" s="33"/>
      <c r="F315" s="34"/>
      <c r="G315" s="88" t="str">
        <f t="shared" si="6"/>
        <v/>
      </c>
    </row>
    <row r="316" spans="2:7" ht="20" customHeight="1" x14ac:dyDescent="0.2">
      <c r="B316" s="10"/>
      <c r="C316" s="12"/>
      <c r="D316" s="12"/>
      <c r="E316" s="33"/>
      <c r="F316" s="34"/>
      <c r="G316" s="88" t="str">
        <f t="shared" si="6"/>
        <v/>
      </c>
    </row>
    <row r="317" spans="2:7" ht="20" customHeight="1" x14ac:dyDescent="0.2">
      <c r="B317" s="10"/>
      <c r="C317" s="12"/>
      <c r="D317" s="12"/>
      <c r="E317" s="33"/>
      <c r="F317" s="34"/>
      <c r="G317" s="88" t="str">
        <f t="shared" si="6"/>
        <v/>
      </c>
    </row>
    <row r="318" spans="2:7" ht="20" customHeight="1" x14ac:dyDescent="0.2">
      <c r="B318" s="10"/>
      <c r="C318" s="12"/>
      <c r="D318" s="12"/>
      <c r="E318" s="33"/>
      <c r="F318" s="34"/>
      <c r="G318" s="88" t="str">
        <f t="shared" si="6"/>
        <v/>
      </c>
    </row>
    <row r="319" spans="2:7" ht="20" customHeight="1" x14ac:dyDescent="0.2">
      <c r="B319" s="10"/>
      <c r="C319" s="12"/>
      <c r="D319" s="12"/>
      <c r="E319" s="33"/>
      <c r="F319" s="34"/>
      <c r="G319" s="88" t="str">
        <f t="shared" si="6"/>
        <v/>
      </c>
    </row>
    <row r="320" spans="2:7" ht="20" customHeight="1" x14ac:dyDescent="0.2">
      <c r="B320" s="10"/>
      <c r="C320" s="12"/>
      <c r="D320" s="12"/>
      <c r="E320" s="33"/>
      <c r="F320" s="34"/>
      <c r="G320" s="88" t="str">
        <f t="shared" si="6"/>
        <v/>
      </c>
    </row>
    <row r="321" spans="2:7" ht="20" customHeight="1" x14ac:dyDescent="0.2">
      <c r="B321" s="10"/>
      <c r="C321" s="12"/>
      <c r="D321" s="12"/>
      <c r="E321" s="33"/>
      <c r="F321" s="34"/>
      <c r="G321" s="88" t="str">
        <f t="shared" si="6"/>
        <v/>
      </c>
    </row>
    <row r="322" spans="2:7" ht="20" customHeight="1" x14ac:dyDescent="0.2">
      <c r="B322" s="10"/>
      <c r="C322" s="12"/>
      <c r="D322" s="12"/>
      <c r="E322" s="33"/>
      <c r="F322" s="34"/>
      <c r="G322" s="88" t="str">
        <f t="shared" si="6"/>
        <v/>
      </c>
    </row>
    <row r="323" spans="2:7" ht="20" customHeight="1" x14ac:dyDescent="0.2">
      <c r="B323" s="10"/>
      <c r="C323" s="12"/>
      <c r="D323" s="12"/>
      <c r="E323" s="33"/>
      <c r="F323" s="34"/>
      <c r="G323" s="88" t="str">
        <f t="shared" si="6"/>
        <v/>
      </c>
    </row>
    <row r="324" spans="2:7" ht="20" customHeight="1" x14ac:dyDescent="0.2">
      <c r="B324" s="10"/>
      <c r="C324" s="12"/>
      <c r="D324" s="12"/>
      <c r="E324" s="33"/>
      <c r="F324" s="34"/>
      <c r="G324" s="88" t="str">
        <f t="shared" si="6"/>
        <v/>
      </c>
    </row>
    <row r="325" spans="2:7" ht="20" customHeight="1" x14ac:dyDescent="0.2">
      <c r="B325" s="10"/>
      <c r="C325" s="12"/>
      <c r="D325" s="12"/>
      <c r="E325" s="33"/>
      <c r="F325" s="34"/>
      <c r="G325" s="88" t="str">
        <f t="shared" si="6"/>
        <v/>
      </c>
    </row>
    <row r="326" spans="2:7" ht="20" customHeight="1" x14ac:dyDescent="0.2">
      <c r="B326" s="10"/>
      <c r="C326" s="12"/>
      <c r="D326" s="12"/>
      <c r="E326" s="33"/>
      <c r="F326" s="34"/>
      <c r="G326" s="88" t="str">
        <f t="shared" si="6"/>
        <v/>
      </c>
    </row>
    <row r="327" spans="2:7" ht="20" customHeight="1" x14ac:dyDescent="0.2">
      <c r="B327" s="10"/>
      <c r="C327" s="12"/>
      <c r="D327" s="12"/>
      <c r="E327" s="33"/>
      <c r="F327" s="34"/>
      <c r="G327" s="88" t="str">
        <f t="shared" si="6"/>
        <v/>
      </c>
    </row>
    <row r="328" spans="2:7" ht="20" customHeight="1" x14ac:dyDescent="0.2">
      <c r="B328" s="10"/>
      <c r="C328" s="12"/>
      <c r="D328" s="12"/>
      <c r="E328" s="33"/>
      <c r="F328" s="34"/>
      <c r="G328" s="88" t="str">
        <f t="shared" si="6"/>
        <v/>
      </c>
    </row>
    <row r="329" spans="2:7" ht="20" customHeight="1" x14ac:dyDescent="0.2">
      <c r="B329" s="10"/>
      <c r="C329" s="12"/>
      <c r="D329" s="12"/>
      <c r="E329" s="33"/>
      <c r="F329" s="34"/>
      <c r="G329" s="88" t="str">
        <f t="shared" si="6"/>
        <v/>
      </c>
    </row>
    <row r="330" spans="2:7" ht="20" customHeight="1" x14ac:dyDescent="0.2">
      <c r="B330" s="10"/>
      <c r="C330" s="12"/>
      <c r="D330" s="12"/>
      <c r="E330" s="33"/>
      <c r="F330" s="34"/>
      <c r="G330" s="88" t="str">
        <f t="shared" si="6"/>
        <v/>
      </c>
    </row>
    <row r="331" spans="2:7" ht="20" customHeight="1" x14ac:dyDescent="0.2">
      <c r="B331" s="10"/>
      <c r="C331" s="12"/>
      <c r="D331" s="12"/>
      <c r="E331" s="33"/>
      <c r="F331" s="34"/>
      <c r="G331" s="88" t="str">
        <f t="shared" si="6"/>
        <v/>
      </c>
    </row>
    <row r="332" spans="2:7" ht="20" customHeight="1" x14ac:dyDescent="0.2">
      <c r="B332" s="10"/>
      <c r="C332" s="12"/>
      <c r="D332" s="12"/>
      <c r="E332" s="33"/>
      <c r="F332" s="34"/>
      <c r="G332" s="88" t="str">
        <f t="shared" si="6"/>
        <v/>
      </c>
    </row>
    <row r="333" spans="2:7" ht="20" customHeight="1" x14ac:dyDescent="0.2">
      <c r="B333" s="10"/>
      <c r="C333" s="12"/>
      <c r="D333" s="12"/>
      <c r="E333" s="33"/>
      <c r="F333" s="34"/>
      <c r="G333" s="88" t="str">
        <f t="shared" si="6"/>
        <v/>
      </c>
    </row>
    <row r="334" spans="2:7" ht="20" customHeight="1" x14ac:dyDescent="0.2">
      <c r="B334" s="10"/>
      <c r="C334" s="12"/>
      <c r="D334" s="12"/>
      <c r="E334" s="33"/>
      <c r="F334" s="34"/>
      <c r="G334" s="88" t="str">
        <f t="shared" si="6"/>
        <v/>
      </c>
    </row>
    <row r="335" spans="2:7" ht="20" customHeight="1" x14ac:dyDescent="0.2">
      <c r="B335" s="10"/>
      <c r="C335" s="12"/>
      <c r="D335" s="12"/>
      <c r="E335" s="33"/>
      <c r="F335" s="34"/>
      <c r="G335" s="88" t="str">
        <f t="shared" si="6"/>
        <v/>
      </c>
    </row>
    <row r="336" spans="2:7" ht="20" customHeight="1" x14ac:dyDescent="0.2">
      <c r="B336" s="10"/>
      <c r="C336" s="12"/>
      <c r="D336" s="12"/>
      <c r="E336" s="33"/>
      <c r="F336" s="34"/>
      <c r="G336" s="88" t="str">
        <f t="shared" si="6"/>
        <v/>
      </c>
    </row>
    <row r="337" spans="2:7" ht="20" customHeight="1" x14ac:dyDescent="0.2">
      <c r="B337" s="10"/>
      <c r="C337" s="12"/>
      <c r="D337" s="12"/>
      <c r="E337" s="33"/>
      <c r="F337" s="34"/>
      <c r="G337" s="88" t="str">
        <f t="shared" ref="G337:G400" si="7">IF(B337="◯",TEXT(VALUE(LEFT(G336,2))+1,"00")&amp;"-000",IF(B337="◆",LEFT(G336,2)&amp;"-"&amp;TEXT(VALUE(MID(G336,4,LEN(G336)-3))+10,"000"),""))</f>
        <v/>
      </c>
    </row>
    <row r="338" spans="2:7" ht="20" customHeight="1" x14ac:dyDescent="0.2">
      <c r="B338" s="10"/>
      <c r="C338" s="12"/>
      <c r="D338" s="12"/>
      <c r="E338" s="33"/>
      <c r="F338" s="34"/>
      <c r="G338" s="88" t="str">
        <f t="shared" si="7"/>
        <v/>
      </c>
    </row>
    <row r="339" spans="2:7" ht="20" customHeight="1" x14ac:dyDescent="0.2">
      <c r="B339" s="10"/>
      <c r="C339" s="12"/>
      <c r="D339" s="12"/>
      <c r="E339" s="33"/>
      <c r="F339" s="34"/>
      <c r="G339" s="88" t="str">
        <f t="shared" si="7"/>
        <v/>
      </c>
    </row>
    <row r="340" spans="2:7" ht="20" customHeight="1" x14ac:dyDescent="0.2">
      <c r="B340" s="10"/>
      <c r="C340" s="12"/>
      <c r="D340" s="12"/>
      <c r="E340" s="33"/>
      <c r="F340" s="34"/>
      <c r="G340" s="88" t="str">
        <f t="shared" si="7"/>
        <v/>
      </c>
    </row>
    <row r="341" spans="2:7" ht="20" customHeight="1" x14ac:dyDescent="0.2">
      <c r="B341" s="10"/>
      <c r="C341" s="12"/>
      <c r="D341" s="12"/>
      <c r="E341" s="33"/>
      <c r="F341" s="34"/>
      <c r="G341" s="88" t="str">
        <f t="shared" si="7"/>
        <v/>
      </c>
    </row>
    <row r="342" spans="2:7" ht="20" customHeight="1" x14ac:dyDescent="0.2">
      <c r="B342" s="10"/>
      <c r="C342" s="12"/>
      <c r="D342" s="12"/>
      <c r="E342" s="33"/>
      <c r="F342" s="34"/>
      <c r="G342" s="88" t="str">
        <f t="shared" si="7"/>
        <v/>
      </c>
    </row>
    <row r="343" spans="2:7" ht="20" customHeight="1" x14ac:dyDescent="0.2">
      <c r="B343" s="10"/>
      <c r="C343" s="12"/>
      <c r="D343" s="12"/>
      <c r="E343" s="33"/>
      <c r="F343" s="34"/>
      <c r="G343" s="88" t="str">
        <f t="shared" si="7"/>
        <v/>
      </c>
    </row>
    <row r="344" spans="2:7" ht="20" customHeight="1" x14ac:dyDescent="0.2">
      <c r="B344" s="10"/>
      <c r="C344" s="12"/>
      <c r="D344" s="12"/>
      <c r="E344" s="33"/>
      <c r="F344" s="34"/>
      <c r="G344" s="88" t="str">
        <f t="shared" si="7"/>
        <v/>
      </c>
    </row>
    <row r="345" spans="2:7" ht="20" customHeight="1" x14ac:dyDescent="0.2">
      <c r="B345" s="10"/>
      <c r="C345" s="12"/>
      <c r="D345" s="12"/>
      <c r="E345" s="33"/>
      <c r="F345" s="34"/>
      <c r="G345" s="88" t="str">
        <f t="shared" si="7"/>
        <v/>
      </c>
    </row>
    <row r="346" spans="2:7" ht="20" customHeight="1" x14ac:dyDescent="0.2">
      <c r="B346" s="10"/>
      <c r="C346" s="12"/>
      <c r="D346" s="12"/>
      <c r="E346" s="33"/>
      <c r="F346" s="34"/>
      <c r="G346" s="88" t="str">
        <f t="shared" si="7"/>
        <v/>
      </c>
    </row>
    <row r="347" spans="2:7" ht="20" customHeight="1" x14ac:dyDescent="0.2">
      <c r="B347" s="10"/>
      <c r="C347" s="12"/>
      <c r="D347" s="12"/>
      <c r="E347" s="33"/>
      <c r="F347" s="34"/>
      <c r="G347" s="88" t="str">
        <f t="shared" si="7"/>
        <v/>
      </c>
    </row>
    <row r="348" spans="2:7" ht="20" customHeight="1" x14ac:dyDescent="0.2">
      <c r="B348" s="10"/>
      <c r="C348" s="12"/>
      <c r="D348" s="12"/>
      <c r="E348" s="33"/>
      <c r="F348" s="34"/>
      <c r="G348" s="88" t="str">
        <f t="shared" si="7"/>
        <v/>
      </c>
    </row>
    <row r="349" spans="2:7" ht="20" customHeight="1" x14ac:dyDescent="0.2">
      <c r="B349" s="10"/>
      <c r="C349" s="12"/>
      <c r="D349" s="12"/>
      <c r="E349" s="33"/>
      <c r="F349" s="34"/>
      <c r="G349" s="88" t="str">
        <f t="shared" si="7"/>
        <v/>
      </c>
    </row>
    <row r="350" spans="2:7" ht="20" customHeight="1" x14ac:dyDescent="0.2">
      <c r="B350" s="10"/>
      <c r="C350" s="12"/>
      <c r="D350" s="12"/>
      <c r="E350" s="33"/>
      <c r="F350" s="34"/>
      <c r="G350" s="88" t="str">
        <f t="shared" si="7"/>
        <v/>
      </c>
    </row>
    <row r="351" spans="2:7" ht="20" customHeight="1" x14ac:dyDescent="0.2">
      <c r="B351" s="10"/>
      <c r="C351" s="12"/>
      <c r="D351" s="12"/>
      <c r="E351" s="33"/>
      <c r="F351" s="34"/>
      <c r="G351" s="88" t="str">
        <f t="shared" si="7"/>
        <v/>
      </c>
    </row>
    <row r="352" spans="2:7" ht="20" customHeight="1" x14ac:dyDescent="0.2">
      <c r="B352" s="10"/>
      <c r="C352" s="12"/>
      <c r="D352" s="12"/>
      <c r="E352" s="33"/>
      <c r="F352" s="34"/>
      <c r="G352" s="88" t="str">
        <f t="shared" si="7"/>
        <v/>
      </c>
    </row>
    <row r="353" spans="2:7" ht="20" customHeight="1" x14ac:dyDescent="0.2">
      <c r="B353" s="10"/>
      <c r="C353" s="12"/>
      <c r="D353" s="12"/>
      <c r="E353" s="33"/>
      <c r="F353" s="34"/>
      <c r="G353" s="88" t="str">
        <f t="shared" si="7"/>
        <v/>
      </c>
    </row>
    <row r="354" spans="2:7" ht="20" customHeight="1" x14ac:dyDescent="0.2">
      <c r="B354" s="10"/>
      <c r="C354" s="12"/>
      <c r="D354" s="12"/>
      <c r="E354" s="33"/>
      <c r="F354" s="34"/>
      <c r="G354" s="88" t="str">
        <f t="shared" si="7"/>
        <v/>
      </c>
    </row>
    <row r="355" spans="2:7" ht="20" customHeight="1" x14ac:dyDescent="0.2">
      <c r="B355" s="10"/>
      <c r="C355" s="12"/>
      <c r="D355" s="12"/>
      <c r="E355" s="33"/>
      <c r="F355" s="34"/>
      <c r="G355" s="88" t="str">
        <f t="shared" si="7"/>
        <v/>
      </c>
    </row>
    <row r="356" spans="2:7" ht="20" customHeight="1" x14ac:dyDescent="0.2">
      <c r="B356" s="10"/>
      <c r="C356" s="12"/>
      <c r="D356" s="12"/>
      <c r="E356" s="33"/>
      <c r="F356" s="34"/>
      <c r="G356" s="88" t="str">
        <f t="shared" si="7"/>
        <v/>
      </c>
    </row>
    <row r="357" spans="2:7" ht="20" customHeight="1" x14ac:dyDescent="0.2">
      <c r="B357" s="10"/>
      <c r="C357" s="12"/>
      <c r="D357" s="12"/>
      <c r="E357" s="33"/>
      <c r="F357" s="34"/>
      <c r="G357" s="88" t="str">
        <f t="shared" si="7"/>
        <v/>
      </c>
    </row>
    <row r="358" spans="2:7" ht="20" customHeight="1" x14ac:dyDescent="0.2">
      <c r="B358" s="10"/>
      <c r="C358" s="12"/>
      <c r="D358" s="12"/>
      <c r="E358" s="33"/>
      <c r="F358" s="34"/>
      <c r="G358" s="88" t="str">
        <f t="shared" si="7"/>
        <v/>
      </c>
    </row>
    <row r="359" spans="2:7" ht="20" customHeight="1" x14ac:dyDescent="0.2">
      <c r="B359" s="10"/>
      <c r="C359" s="12"/>
      <c r="D359" s="12"/>
      <c r="E359" s="33"/>
      <c r="F359" s="34"/>
      <c r="G359" s="88" t="str">
        <f t="shared" si="7"/>
        <v/>
      </c>
    </row>
    <row r="360" spans="2:7" ht="20" customHeight="1" x14ac:dyDescent="0.2">
      <c r="B360" s="10"/>
      <c r="C360" s="12"/>
      <c r="D360" s="12"/>
      <c r="E360" s="33"/>
      <c r="F360" s="34"/>
      <c r="G360" s="88" t="str">
        <f t="shared" si="7"/>
        <v/>
      </c>
    </row>
    <row r="361" spans="2:7" ht="20" customHeight="1" x14ac:dyDescent="0.2">
      <c r="B361" s="10"/>
      <c r="C361" s="12"/>
      <c r="D361" s="12"/>
      <c r="E361" s="33"/>
      <c r="F361" s="34"/>
      <c r="G361" s="88" t="str">
        <f t="shared" si="7"/>
        <v/>
      </c>
    </row>
    <row r="362" spans="2:7" ht="20" customHeight="1" x14ac:dyDescent="0.2">
      <c r="B362" s="10"/>
      <c r="C362" s="12"/>
      <c r="D362" s="12"/>
      <c r="E362" s="33"/>
      <c r="F362" s="34"/>
      <c r="G362" s="88" t="str">
        <f t="shared" si="7"/>
        <v/>
      </c>
    </row>
    <row r="363" spans="2:7" ht="20" customHeight="1" x14ac:dyDescent="0.2">
      <c r="B363" s="10"/>
      <c r="C363" s="12"/>
      <c r="D363" s="12"/>
      <c r="E363" s="33"/>
      <c r="F363" s="34"/>
      <c r="G363" s="88" t="str">
        <f t="shared" si="7"/>
        <v/>
      </c>
    </row>
    <row r="364" spans="2:7" ht="20" customHeight="1" x14ac:dyDescent="0.2">
      <c r="B364" s="10"/>
      <c r="C364" s="12"/>
      <c r="D364" s="12"/>
      <c r="E364" s="33"/>
      <c r="F364" s="34"/>
      <c r="G364" s="88" t="str">
        <f t="shared" si="7"/>
        <v/>
      </c>
    </row>
    <row r="365" spans="2:7" ht="20" customHeight="1" x14ac:dyDescent="0.2">
      <c r="B365" s="10"/>
      <c r="C365" s="12"/>
      <c r="D365" s="12"/>
      <c r="E365" s="33"/>
      <c r="F365" s="34"/>
      <c r="G365" s="88" t="str">
        <f t="shared" si="7"/>
        <v/>
      </c>
    </row>
    <row r="366" spans="2:7" ht="20" customHeight="1" x14ac:dyDescent="0.2">
      <c r="B366" s="10"/>
      <c r="C366" s="12"/>
      <c r="D366" s="12"/>
      <c r="E366" s="33"/>
      <c r="F366" s="34"/>
      <c r="G366" s="88" t="str">
        <f t="shared" si="7"/>
        <v/>
      </c>
    </row>
    <row r="367" spans="2:7" ht="20" customHeight="1" x14ac:dyDescent="0.2">
      <c r="B367" s="10"/>
      <c r="C367" s="12"/>
      <c r="D367" s="12"/>
      <c r="E367" s="33"/>
      <c r="F367" s="34"/>
      <c r="G367" s="88" t="str">
        <f t="shared" si="7"/>
        <v/>
      </c>
    </row>
    <row r="368" spans="2:7" ht="20" customHeight="1" x14ac:dyDescent="0.2">
      <c r="B368" s="10"/>
      <c r="C368" s="12"/>
      <c r="D368" s="12"/>
      <c r="E368" s="33"/>
      <c r="F368" s="34"/>
      <c r="G368" s="88" t="str">
        <f t="shared" si="7"/>
        <v/>
      </c>
    </row>
    <row r="369" spans="2:7" ht="20" customHeight="1" x14ac:dyDescent="0.2">
      <c r="B369" s="10"/>
      <c r="C369" s="12"/>
      <c r="D369" s="12"/>
      <c r="E369" s="33"/>
      <c r="F369" s="34"/>
      <c r="G369" s="88" t="str">
        <f t="shared" si="7"/>
        <v/>
      </c>
    </row>
    <row r="370" spans="2:7" ht="20" customHeight="1" x14ac:dyDescent="0.2">
      <c r="B370" s="10"/>
      <c r="C370" s="12"/>
      <c r="D370" s="12"/>
      <c r="E370" s="33"/>
      <c r="F370" s="34"/>
      <c r="G370" s="88" t="str">
        <f t="shared" si="7"/>
        <v/>
      </c>
    </row>
    <row r="371" spans="2:7" ht="20" customHeight="1" x14ac:dyDescent="0.2">
      <c r="B371" s="10"/>
      <c r="C371" s="12"/>
      <c r="D371" s="12"/>
      <c r="E371" s="33"/>
      <c r="F371" s="34"/>
      <c r="G371" s="88" t="str">
        <f t="shared" si="7"/>
        <v/>
      </c>
    </row>
    <row r="372" spans="2:7" ht="20" customHeight="1" x14ac:dyDescent="0.2">
      <c r="B372" s="10"/>
      <c r="C372" s="12"/>
      <c r="D372" s="12"/>
      <c r="E372" s="33"/>
      <c r="F372" s="34"/>
      <c r="G372" s="88" t="str">
        <f t="shared" si="7"/>
        <v/>
      </c>
    </row>
    <row r="373" spans="2:7" ht="20" customHeight="1" x14ac:dyDescent="0.2">
      <c r="B373" s="10"/>
      <c r="C373" s="12"/>
      <c r="D373" s="12"/>
      <c r="E373" s="33"/>
      <c r="F373" s="34"/>
      <c r="G373" s="88" t="str">
        <f t="shared" si="7"/>
        <v/>
      </c>
    </row>
    <row r="374" spans="2:7" ht="20" customHeight="1" x14ac:dyDescent="0.2">
      <c r="B374" s="10"/>
      <c r="C374" s="12"/>
      <c r="D374" s="12"/>
      <c r="E374" s="33"/>
      <c r="F374" s="34"/>
      <c r="G374" s="88" t="str">
        <f t="shared" si="7"/>
        <v/>
      </c>
    </row>
    <row r="375" spans="2:7" ht="20" customHeight="1" x14ac:dyDescent="0.2">
      <c r="B375" s="10"/>
      <c r="C375" s="12"/>
      <c r="D375" s="12"/>
      <c r="E375" s="33"/>
      <c r="F375" s="34"/>
      <c r="G375" s="88" t="str">
        <f t="shared" si="7"/>
        <v/>
      </c>
    </row>
    <row r="376" spans="2:7" ht="20" customHeight="1" x14ac:dyDescent="0.2">
      <c r="B376" s="10"/>
      <c r="C376" s="12"/>
      <c r="D376" s="12"/>
      <c r="E376" s="33"/>
      <c r="F376" s="34"/>
      <c r="G376" s="88" t="str">
        <f t="shared" si="7"/>
        <v/>
      </c>
    </row>
    <row r="377" spans="2:7" ht="20" customHeight="1" x14ac:dyDescent="0.2">
      <c r="B377" s="10"/>
      <c r="C377" s="12"/>
      <c r="D377" s="12"/>
      <c r="E377" s="33"/>
      <c r="F377" s="34"/>
      <c r="G377" s="88" t="str">
        <f t="shared" si="7"/>
        <v/>
      </c>
    </row>
    <row r="378" spans="2:7" ht="20" customHeight="1" x14ac:dyDescent="0.2">
      <c r="B378" s="10"/>
      <c r="C378" s="12"/>
      <c r="D378" s="12"/>
      <c r="E378" s="33"/>
      <c r="F378" s="34"/>
      <c r="G378" s="88" t="str">
        <f t="shared" si="7"/>
        <v/>
      </c>
    </row>
    <row r="379" spans="2:7" ht="20" customHeight="1" x14ac:dyDescent="0.2">
      <c r="B379" s="10"/>
      <c r="C379" s="12"/>
      <c r="D379" s="12"/>
      <c r="E379" s="33"/>
      <c r="F379" s="34"/>
      <c r="G379" s="88" t="str">
        <f t="shared" si="7"/>
        <v/>
      </c>
    </row>
    <row r="380" spans="2:7" ht="20" customHeight="1" x14ac:dyDescent="0.2">
      <c r="B380" s="10"/>
      <c r="C380" s="12"/>
      <c r="D380" s="12"/>
      <c r="E380" s="33"/>
      <c r="F380" s="34"/>
      <c r="G380" s="88" t="str">
        <f t="shared" si="7"/>
        <v/>
      </c>
    </row>
    <row r="381" spans="2:7" ht="20" customHeight="1" x14ac:dyDescent="0.2">
      <c r="B381" s="10"/>
      <c r="C381" s="12"/>
      <c r="D381" s="12"/>
      <c r="E381" s="33"/>
      <c r="F381" s="34"/>
      <c r="G381" s="88" t="str">
        <f t="shared" si="7"/>
        <v/>
      </c>
    </row>
    <row r="382" spans="2:7" ht="20" customHeight="1" x14ac:dyDescent="0.2">
      <c r="B382" s="10"/>
      <c r="C382" s="12"/>
      <c r="D382" s="12"/>
      <c r="E382" s="33"/>
      <c r="F382" s="34"/>
      <c r="G382" s="88" t="str">
        <f t="shared" si="7"/>
        <v/>
      </c>
    </row>
    <row r="383" spans="2:7" ht="20" customHeight="1" x14ac:dyDescent="0.2">
      <c r="B383" s="10"/>
      <c r="C383" s="12"/>
      <c r="D383" s="12"/>
      <c r="E383" s="33"/>
      <c r="F383" s="34"/>
      <c r="G383" s="88" t="str">
        <f t="shared" si="7"/>
        <v/>
      </c>
    </row>
    <row r="384" spans="2:7" ht="20" customHeight="1" x14ac:dyDescent="0.2">
      <c r="B384" s="10"/>
      <c r="C384" s="12"/>
      <c r="D384" s="12"/>
      <c r="E384" s="33"/>
      <c r="F384" s="34"/>
      <c r="G384" s="88" t="str">
        <f t="shared" si="7"/>
        <v/>
      </c>
    </row>
    <row r="385" spans="2:7" ht="20" customHeight="1" x14ac:dyDescent="0.2">
      <c r="B385" s="10"/>
      <c r="C385" s="12"/>
      <c r="D385" s="12"/>
      <c r="E385" s="33"/>
      <c r="F385" s="34"/>
      <c r="G385" s="88" t="str">
        <f t="shared" si="7"/>
        <v/>
      </c>
    </row>
    <row r="386" spans="2:7" ht="20" customHeight="1" x14ac:dyDescent="0.2">
      <c r="B386" s="10"/>
      <c r="C386" s="12"/>
      <c r="D386" s="12"/>
      <c r="E386" s="33"/>
      <c r="F386" s="34"/>
      <c r="G386" s="88" t="str">
        <f t="shared" si="7"/>
        <v/>
      </c>
    </row>
    <row r="387" spans="2:7" ht="20" customHeight="1" x14ac:dyDescent="0.2">
      <c r="B387" s="10"/>
      <c r="C387" s="12"/>
      <c r="D387" s="12"/>
      <c r="E387" s="33"/>
      <c r="F387" s="34"/>
      <c r="G387" s="88" t="str">
        <f t="shared" si="7"/>
        <v/>
      </c>
    </row>
    <row r="388" spans="2:7" ht="20" customHeight="1" x14ac:dyDescent="0.2">
      <c r="B388" s="10"/>
      <c r="C388" s="12"/>
      <c r="D388" s="12"/>
      <c r="E388" s="33"/>
      <c r="F388" s="34"/>
      <c r="G388" s="88" t="str">
        <f t="shared" si="7"/>
        <v/>
      </c>
    </row>
    <row r="389" spans="2:7" ht="20" customHeight="1" x14ac:dyDescent="0.2">
      <c r="B389" s="10"/>
      <c r="C389" s="12"/>
      <c r="D389" s="12"/>
      <c r="E389" s="33"/>
      <c r="F389" s="34"/>
      <c r="G389" s="88" t="str">
        <f t="shared" si="7"/>
        <v/>
      </c>
    </row>
    <row r="390" spans="2:7" ht="20" customHeight="1" x14ac:dyDescent="0.2">
      <c r="B390" s="10"/>
      <c r="C390" s="12"/>
      <c r="D390" s="12"/>
      <c r="E390" s="33"/>
      <c r="F390" s="34"/>
      <c r="G390" s="88" t="str">
        <f t="shared" si="7"/>
        <v/>
      </c>
    </row>
    <row r="391" spans="2:7" ht="20" customHeight="1" x14ac:dyDescent="0.2">
      <c r="B391" s="10"/>
      <c r="C391" s="12"/>
      <c r="D391" s="12"/>
      <c r="E391" s="33"/>
      <c r="F391" s="34"/>
      <c r="G391" s="88" t="str">
        <f t="shared" si="7"/>
        <v/>
      </c>
    </row>
    <row r="392" spans="2:7" ht="20" customHeight="1" x14ac:dyDescent="0.2">
      <c r="B392" s="10"/>
      <c r="C392" s="12"/>
      <c r="D392" s="12"/>
      <c r="E392" s="33"/>
      <c r="F392" s="34"/>
      <c r="G392" s="88" t="str">
        <f t="shared" si="7"/>
        <v/>
      </c>
    </row>
    <row r="393" spans="2:7" ht="20" customHeight="1" x14ac:dyDescent="0.2">
      <c r="B393" s="10"/>
      <c r="C393" s="12"/>
      <c r="D393" s="12"/>
      <c r="E393" s="33"/>
      <c r="F393" s="34"/>
      <c r="G393" s="88" t="str">
        <f t="shared" si="7"/>
        <v/>
      </c>
    </row>
    <row r="394" spans="2:7" ht="20" customHeight="1" x14ac:dyDescent="0.2">
      <c r="B394" s="10"/>
      <c r="C394" s="12"/>
      <c r="D394" s="12"/>
      <c r="E394" s="33"/>
      <c r="F394" s="34"/>
      <c r="G394" s="88" t="str">
        <f t="shared" si="7"/>
        <v/>
      </c>
    </row>
    <row r="395" spans="2:7" ht="20" customHeight="1" x14ac:dyDescent="0.2">
      <c r="B395" s="10"/>
      <c r="C395" s="12"/>
      <c r="D395" s="12"/>
      <c r="E395" s="33"/>
      <c r="F395" s="34"/>
      <c r="G395" s="88" t="str">
        <f t="shared" si="7"/>
        <v/>
      </c>
    </row>
    <row r="396" spans="2:7" ht="20" customHeight="1" x14ac:dyDescent="0.2">
      <c r="B396" s="10"/>
      <c r="C396" s="12"/>
      <c r="D396" s="12"/>
      <c r="E396" s="33"/>
      <c r="F396" s="34"/>
      <c r="G396" s="88" t="str">
        <f t="shared" si="7"/>
        <v/>
      </c>
    </row>
    <row r="397" spans="2:7" ht="20" customHeight="1" x14ac:dyDescent="0.2">
      <c r="B397" s="10"/>
      <c r="C397" s="12"/>
      <c r="D397" s="12"/>
      <c r="E397" s="33"/>
      <c r="F397" s="34"/>
      <c r="G397" s="88" t="str">
        <f t="shared" si="7"/>
        <v/>
      </c>
    </row>
    <row r="398" spans="2:7" ht="20" customHeight="1" x14ac:dyDescent="0.2">
      <c r="B398" s="10"/>
      <c r="C398" s="12"/>
      <c r="D398" s="12"/>
      <c r="E398" s="33"/>
      <c r="F398" s="34"/>
      <c r="G398" s="88" t="str">
        <f t="shared" si="7"/>
        <v/>
      </c>
    </row>
    <row r="399" spans="2:7" ht="20" customHeight="1" x14ac:dyDescent="0.2">
      <c r="B399" s="10"/>
      <c r="C399" s="12"/>
      <c r="D399" s="12"/>
      <c r="E399" s="33"/>
      <c r="F399" s="34"/>
      <c r="G399" s="88" t="str">
        <f t="shared" si="7"/>
        <v/>
      </c>
    </row>
    <row r="400" spans="2:7" ht="20" customHeight="1" x14ac:dyDescent="0.2">
      <c r="B400" s="10"/>
      <c r="C400" s="12"/>
      <c r="D400" s="12"/>
      <c r="E400" s="33"/>
      <c r="F400" s="34"/>
      <c r="G400" s="88" t="str">
        <f t="shared" si="7"/>
        <v/>
      </c>
    </row>
  </sheetData>
  <conditionalFormatting sqref="B9:G400">
    <cfRule type="expression" dxfId="17" priority="1">
      <formula>$B9="◯"</formula>
    </cfRule>
  </conditionalFormatting>
  <dataValidations count="3">
    <dataValidation type="list" allowBlank="1" showInputMessage="1" showErrorMessage="1" sqref="B9:B400" xr:uid="{111CE6C4-361C-A844-B7B1-CEAE6CF0E885}">
      <formula1>"◯,◆"</formula1>
    </dataValidation>
    <dataValidation type="list" allowBlank="1" showInputMessage="1" showErrorMessage="1" sqref="F9:F400" xr:uid="{36B87BE3-673D-094C-83E3-62C804E4E4A1}">
      <formula1>"CO"</formula1>
    </dataValidation>
    <dataValidation type="list" allowBlank="1" showInputMessage="1" showErrorMessage="1" sqref="C9:C400" xr:uid="{FDAB6FB0-3DE1-7946-B066-CB66589F0A39}">
      <formula1>$I$9:$I$17</formula1>
    </dataValidation>
  </dataValidation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2E2F-ABDB-6E45-9644-6429D07A52B0}">
  <dimension ref="A1:L400"/>
  <sheetViews>
    <sheetView showGridLines="0" zoomScale="120" zoomScaleNormal="120" workbookViewId="0">
      <selection activeCell="B9" sqref="B9"/>
    </sheetView>
  </sheetViews>
  <sheetFormatPr baseColWidth="10" defaultRowHeight="20" customHeight="1" x14ac:dyDescent="0.2"/>
  <cols>
    <col min="1" max="1" width="2.5" style="5" customWidth="1"/>
    <col min="4" max="4" width="20.83203125" customWidth="1"/>
    <col min="5" max="5" width="40.83203125" customWidth="1"/>
    <col min="6" max="6" width="20.83203125" customWidth="1"/>
    <col min="7" max="7" width="11.1640625" bestFit="1" customWidth="1"/>
    <col min="9" max="9" width="10.83203125" hidden="1" customWidth="1"/>
    <col min="11" max="11" width="20.83203125" customWidth="1"/>
    <col min="12" max="12" width="40.83203125" customWidth="1"/>
  </cols>
  <sheetData>
    <row r="1" spans="2:12" ht="15" x14ac:dyDescent="0.2"/>
    <row r="2" spans="2:12" ht="15" x14ac:dyDescent="0.2">
      <c r="B2" s="93" t="str">
        <f>Setup!B2</f>
        <v>[COMPANY NAME]</v>
      </c>
      <c r="C2" s="95"/>
      <c r="D2" s="95"/>
      <c r="E2" s="95"/>
      <c r="F2" s="95"/>
    </row>
    <row r="3" spans="2:12" ht="29" x14ac:dyDescent="0.2">
      <c r="B3" s="6">
        <f>Setup!B3</f>
        <v>0</v>
      </c>
      <c r="C3" s="4"/>
      <c r="D3" s="4"/>
      <c r="E3" s="4"/>
      <c r="F3" s="4"/>
    </row>
    <row r="4" spans="2:12" ht="16" x14ac:dyDescent="0.2">
      <c r="B4" s="7" t="s">
        <v>30</v>
      </c>
      <c r="C4" s="4"/>
      <c r="D4" s="4"/>
      <c r="E4" s="4"/>
      <c r="F4" s="4"/>
      <c r="J4" s="21" t="s">
        <v>20</v>
      </c>
    </row>
    <row r="5" spans="2:12" ht="15" x14ac:dyDescent="0.2">
      <c r="J5" s="22" t="s">
        <v>43</v>
      </c>
    </row>
    <row r="6" spans="2:12" ht="15" x14ac:dyDescent="0.2"/>
    <row r="7" spans="2:12" ht="20" customHeight="1" x14ac:dyDescent="0.2">
      <c r="B7" s="41" t="s">
        <v>41</v>
      </c>
      <c r="C7" s="42"/>
      <c r="D7" s="42"/>
      <c r="E7" s="42"/>
      <c r="F7" s="42"/>
      <c r="G7" s="43"/>
      <c r="J7" s="41" t="s">
        <v>42</v>
      </c>
      <c r="K7" s="42"/>
      <c r="L7" s="43"/>
    </row>
    <row r="8" spans="2:12" ht="20" customHeight="1" x14ac:dyDescent="0.2">
      <c r="B8" s="8" t="s">
        <v>36</v>
      </c>
      <c r="C8" s="8" t="s">
        <v>33</v>
      </c>
      <c r="D8" s="9" t="s">
        <v>34</v>
      </c>
      <c r="E8" s="9" t="s">
        <v>5</v>
      </c>
      <c r="F8" s="9" t="s">
        <v>37</v>
      </c>
      <c r="G8" s="32" t="s">
        <v>6</v>
      </c>
      <c r="J8" s="8" t="s">
        <v>33</v>
      </c>
      <c r="K8" s="9" t="s">
        <v>34</v>
      </c>
      <c r="L8" s="9" t="s">
        <v>5</v>
      </c>
    </row>
    <row r="9" spans="2:12" ht="20" customHeight="1" x14ac:dyDescent="0.2">
      <c r="B9" s="47"/>
      <c r="C9" s="44"/>
      <c r="D9" s="31" t="str">
        <f>IFERROR(INDEX(Budget!$C$9:$D$400,MATCH($C9,Budget!$G$9:$G$400,0),2),"")</f>
        <v/>
      </c>
      <c r="E9" s="31" t="str">
        <f>IFERROR(INDEX(Budget!$C$9:$D$400,MATCH($C9,Budget!$G$9:$G$400,0),3),"")</f>
        <v/>
      </c>
      <c r="F9" s="45"/>
      <c r="G9" s="49"/>
      <c r="I9" t="str" cm="1">
        <f t="array" ref="I9">IFERROR(_xlfn._xlws.FILTER(Budget!B9:D400,Budget!B9:B400&lt;&gt;""),"")</f>
        <v/>
      </c>
      <c r="J9" s="39"/>
      <c r="K9" s="11"/>
      <c r="L9" s="29"/>
    </row>
    <row r="10" spans="2:12" ht="20" customHeight="1" x14ac:dyDescent="0.2">
      <c r="B10" s="47"/>
      <c r="C10" s="44"/>
      <c r="D10" s="31" t="str">
        <f>IFERROR(INDEX(Budget!$C$9:$D$400,MATCH($C10,Budget!$G$9:$G$400,0),2),"")</f>
        <v/>
      </c>
      <c r="E10" s="31" t="str">
        <f>IFERROR(INDEX(Budget!$C$9:$D$400,MATCH($C10,Budget!$G$9:$G$400,0),3),"")</f>
        <v/>
      </c>
      <c r="F10" s="45"/>
      <c r="G10" s="49"/>
      <c r="J10" s="40"/>
      <c r="K10" s="12"/>
      <c r="L10" s="30"/>
    </row>
    <row r="11" spans="2:12" ht="20" customHeight="1" x14ac:dyDescent="0.2">
      <c r="B11" s="47"/>
      <c r="C11" s="44"/>
      <c r="D11" s="31" t="str">
        <f>IFERROR(INDEX(Budget!$C$9:$D$400,MATCH($C11,Budget!$G$9:$G$400,0),2),"")</f>
        <v/>
      </c>
      <c r="E11" s="31" t="str">
        <f>IFERROR(INDEX(Budget!$C$9:$D$400,MATCH($C11,Budget!$G$9:$G$400,0),3),"")</f>
        <v/>
      </c>
      <c r="F11" s="45"/>
      <c r="G11" s="49"/>
      <c r="J11" s="40"/>
      <c r="K11" s="12"/>
      <c r="L11" s="30"/>
    </row>
    <row r="12" spans="2:12" ht="20" customHeight="1" x14ac:dyDescent="0.2">
      <c r="B12" s="47"/>
      <c r="C12" s="44"/>
      <c r="D12" s="31" t="str">
        <f>IFERROR(INDEX(Budget!$C$9:$D$400,MATCH($C12,Budget!$G$9:$G$400,0),2),"")</f>
        <v/>
      </c>
      <c r="E12" s="31" t="str">
        <f>IFERROR(INDEX(Budget!$C$9:$D$400,MATCH($C12,Budget!$G$9:$G$400,0),3),"")</f>
        <v/>
      </c>
      <c r="F12" s="45"/>
      <c r="G12" s="49"/>
      <c r="J12" s="40"/>
      <c r="K12" s="12"/>
      <c r="L12" s="30"/>
    </row>
    <row r="13" spans="2:12" ht="20" customHeight="1" x14ac:dyDescent="0.2">
      <c r="B13" s="47"/>
      <c r="C13" s="44"/>
      <c r="D13" s="31" t="str">
        <f>IFERROR(INDEX(Budget!$C$9:$D$400,MATCH($C13,Budget!$G$9:$G$400,0),2),"")</f>
        <v/>
      </c>
      <c r="E13" s="31" t="str">
        <f>IFERROR(INDEX(Budget!$C$9:$D$400,MATCH($C13,Budget!$G$9:$G$400,0),3),"")</f>
        <v/>
      </c>
      <c r="F13" s="45"/>
      <c r="G13" s="49"/>
      <c r="J13" s="40"/>
      <c r="K13" s="11"/>
      <c r="L13" s="29"/>
    </row>
    <row r="14" spans="2:12" ht="20" customHeight="1" x14ac:dyDescent="0.2">
      <c r="B14" s="47"/>
      <c r="C14" s="44"/>
      <c r="D14" s="31" t="str">
        <f>IFERROR(INDEX(Budget!$C$9:$D$400,MATCH($C14,Budget!$G$9:$G$400,0),2),"")</f>
        <v/>
      </c>
      <c r="E14" s="31" t="str">
        <f>IFERROR(INDEX(Budget!$C$9:$D$400,MATCH($C14,Budget!$G$9:$G$400,0),3),"")</f>
        <v/>
      </c>
      <c r="F14" s="45"/>
      <c r="G14" s="49"/>
      <c r="J14" s="40"/>
      <c r="K14" s="12"/>
      <c r="L14" s="30"/>
    </row>
    <row r="15" spans="2:12" ht="20" customHeight="1" x14ac:dyDescent="0.2">
      <c r="B15" s="47"/>
      <c r="C15" s="44"/>
      <c r="D15" s="31" t="str">
        <f>IFERROR(INDEX(Budget!$C$9:$D$400,MATCH($C15,Budget!$G$9:$G$400,0),2),"")</f>
        <v/>
      </c>
      <c r="E15" s="31" t="str">
        <f>IFERROR(INDEX(Budget!$C$9:$D$400,MATCH($C15,Budget!$G$9:$G$400,0),3),"")</f>
        <v/>
      </c>
      <c r="F15" s="45"/>
      <c r="G15" s="49"/>
      <c r="J15" s="40"/>
      <c r="K15" s="12"/>
      <c r="L15" s="30"/>
    </row>
    <row r="16" spans="2:12" ht="20" customHeight="1" x14ac:dyDescent="0.2">
      <c r="B16" s="47"/>
      <c r="C16" s="44"/>
      <c r="D16" s="31" t="str">
        <f>IFERROR(INDEX(Budget!$C$9:$D$400,MATCH($C16,Budget!$G$9:$G$400,0),2),"")</f>
        <v/>
      </c>
      <c r="E16" s="31" t="str">
        <f>IFERROR(INDEX(Budget!$C$9:$D$400,MATCH($C16,Budget!$G$9:$G$400,0),3),"")</f>
        <v/>
      </c>
      <c r="F16" s="45"/>
      <c r="G16" s="49"/>
      <c r="J16" s="40"/>
      <c r="K16" s="12"/>
      <c r="L16" s="30"/>
    </row>
    <row r="17" spans="2:12" ht="20" customHeight="1" x14ac:dyDescent="0.2">
      <c r="B17" s="47"/>
      <c r="C17" s="44"/>
      <c r="D17" s="31" t="str">
        <f>IFERROR(INDEX(Budget!$C$9:$D$400,MATCH($C17,Budget!$G$9:$G$400,0),2),"")</f>
        <v/>
      </c>
      <c r="E17" s="31" t="str">
        <f>IFERROR(INDEX(Budget!$C$9:$D$400,MATCH($C17,Budget!$G$9:$G$400,0),3),"")</f>
        <v/>
      </c>
      <c r="F17" s="45"/>
      <c r="G17" s="49"/>
      <c r="J17" s="40"/>
      <c r="K17" s="12"/>
      <c r="L17" s="30"/>
    </row>
    <row r="18" spans="2:12" ht="20" customHeight="1" x14ac:dyDescent="0.2">
      <c r="B18" s="47"/>
      <c r="C18" s="44"/>
      <c r="D18" s="31" t="str">
        <f>IFERROR(INDEX(Budget!$C$9:$D$400,MATCH($C18,Budget!$G$9:$G$400,0),2),"")</f>
        <v/>
      </c>
      <c r="E18" s="31" t="str">
        <f>IFERROR(INDEX(Budget!$C$9:$D$400,MATCH($C18,Budget!$G$9:$G$400,0),3),"")</f>
        <v/>
      </c>
      <c r="F18" s="45"/>
      <c r="G18" s="49"/>
      <c r="J18" s="40"/>
      <c r="K18" s="12"/>
      <c r="L18" s="30"/>
    </row>
    <row r="19" spans="2:12" ht="20" customHeight="1" x14ac:dyDescent="0.2">
      <c r="B19" s="47"/>
      <c r="C19" s="44"/>
      <c r="D19" s="31" t="str">
        <f>IFERROR(INDEX(Budget!$C$9:$D$400,MATCH($C19,Budget!$G$9:$G$400,0),2),"")</f>
        <v/>
      </c>
      <c r="E19" s="31" t="str">
        <f>IFERROR(INDEX(Budget!$C$9:$D$400,MATCH($C19,Budget!$G$9:$G$400,0),3),"")</f>
        <v/>
      </c>
      <c r="F19" s="45"/>
      <c r="G19" s="49"/>
      <c r="J19" s="40"/>
      <c r="K19" s="11"/>
      <c r="L19" s="29"/>
    </row>
    <row r="20" spans="2:12" ht="20" customHeight="1" x14ac:dyDescent="0.2">
      <c r="B20" s="47"/>
      <c r="C20" s="44"/>
      <c r="D20" s="31" t="str">
        <f>IFERROR(INDEX(Budget!$C$9:$D$400,MATCH($C20,Budget!$G$9:$G$400,0),2),"")</f>
        <v/>
      </c>
      <c r="E20" s="31" t="str">
        <f>IFERROR(INDEX(Budget!$C$9:$D$400,MATCH($C20,Budget!$G$9:$G$400,0),3),"")</f>
        <v/>
      </c>
      <c r="F20" s="45"/>
      <c r="G20" s="49"/>
      <c r="J20" s="40"/>
      <c r="K20" s="12"/>
      <c r="L20" s="30"/>
    </row>
    <row r="21" spans="2:12" ht="20" customHeight="1" x14ac:dyDescent="0.2">
      <c r="B21" s="47"/>
      <c r="C21" s="44"/>
      <c r="D21" s="31" t="str">
        <f>IFERROR(INDEX(Budget!$C$9:$D$400,MATCH($C21,Budget!$G$9:$G$400,0),2),"")</f>
        <v/>
      </c>
      <c r="E21" s="31" t="str">
        <f>IFERROR(INDEX(Budget!$C$9:$D$400,MATCH($C21,Budget!$G$9:$G$400,0),3),"")</f>
        <v/>
      </c>
      <c r="F21" s="45"/>
      <c r="G21" s="49"/>
      <c r="J21" s="40"/>
      <c r="K21" s="12"/>
      <c r="L21" s="30"/>
    </row>
    <row r="22" spans="2:12" ht="20" customHeight="1" x14ac:dyDescent="0.2">
      <c r="B22" s="47"/>
      <c r="C22" s="44"/>
      <c r="D22" s="31" t="str">
        <f>IFERROR(INDEX(Budget!$C$9:$D$400,MATCH($C22,Budget!$G$9:$G$400,0),2),"")</f>
        <v/>
      </c>
      <c r="E22" s="31" t="str">
        <f>IFERROR(INDEX(Budget!$C$9:$D$400,MATCH($C22,Budget!$G$9:$G$400,0),3),"")</f>
        <v/>
      </c>
      <c r="F22" s="45"/>
      <c r="G22" s="49"/>
      <c r="J22" s="40"/>
      <c r="K22" s="12"/>
      <c r="L22" s="30"/>
    </row>
    <row r="23" spans="2:12" ht="20" customHeight="1" x14ac:dyDescent="0.2">
      <c r="B23" s="47"/>
      <c r="C23" s="44"/>
      <c r="D23" s="31" t="str">
        <f>IFERROR(INDEX(Budget!$C$9:$D$400,MATCH($C23,Budget!$G$9:$G$400,0),2),"")</f>
        <v/>
      </c>
      <c r="E23" s="31" t="str">
        <f>IFERROR(INDEX(Budget!$C$9:$D$400,MATCH($C23,Budget!$G$9:$G$400,0),3),"")</f>
        <v/>
      </c>
      <c r="F23" s="45"/>
      <c r="G23" s="49"/>
      <c r="J23" s="40"/>
      <c r="K23" s="12"/>
      <c r="L23" s="30"/>
    </row>
    <row r="24" spans="2:12" ht="20" customHeight="1" x14ac:dyDescent="0.2">
      <c r="B24" s="47"/>
      <c r="C24" s="44"/>
      <c r="D24" s="31" t="str">
        <f>IFERROR(INDEX(Budget!$C$9:$D$400,MATCH($C24,Budget!$G$9:$G$400,0),2),"")</f>
        <v/>
      </c>
      <c r="E24" s="31" t="str">
        <f>IFERROR(INDEX(Budget!$C$9:$D$400,MATCH($C24,Budget!$G$9:$G$400,0),3),"")</f>
        <v/>
      </c>
      <c r="F24" s="45"/>
      <c r="G24" s="49"/>
      <c r="J24" s="40"/>
      <c r="K24" s="12"/>
      <c r="L24" s="30"/>
    </row>
    <row r="25" spans="2:12" ht="20" customHeight="1" x14ac:dyDescent="0.2">
      <c r="B25" s="47"/>
      <c r="C25" s="44"/>
      <c r="D25" s="31" t="str">
        <f>IFERROR(INDEX(Budget!$C$9:$D$400,MATCH($C25,Budget!$G$9:$G$400,0),2),"")</f>
        <v/>
      </c>
      <c r="E25" s="31" t="str">
        <f>IFERROR(INDEX(Budget!$C$9:$D$400,MATCH($C25,Budget!$G$9:$G$400,0),3),"")</f>
        <v/>
      </c>
      <c r="F25" s="45"/>
      <c r="G25" s="49"/>
      <c r="J25" s="40"/>
      <c r="K25" s="11"/>
      <c r="L25" s="29"/>
    </row>
    <row r="26" spans="2:12" ht="20" customHeight="1" x14ac:dyDescent="0.2">
      <c r="B26" s="47"/>
      <c r="C26" s="44"/>
      <c r="D26" s="31" t="str">
        <f>IFERROR(INDEX(Budget!$C$9:$D$400,MATCH($C26,Budget!$G$9:$G$400,0),2),"")</f>
        <v/>
      </c>
      <c r="E26" s="31" t="str">
        <f>IFERROR(INDEX(Budget!$C$9:$D$400,MATCH($C26,Budget!$G$9:$G$400,0),3),"")</f>
        <v/>
      </c>
      <c r="F26" s="45"/>
      <c r="G26" s="49"/>
      <c r="J26" s="40"/>
      <c r="K26" s="12"/>
      <c r="L26" s="30"/>
    </row>
    <row r="27" spans="2:12" ht="20" customHeight="1" x14ac:dyDescent="0.2">
      <c r="B27" s="47"/>
      <c r="C27" s="44"/>
      <c r="D27" s="31" t="str">
        <f>IFERROR(INDEX(Budget!$C$9:$D$400,MATCH($C27,Budget!$G$9:$G$400,0),2),"")</f>
        <v/>
      </c>
      <c r="E27" s="31" t="str">
        <f>IFERROR(INDEX(Budget!$C$9:$D$400,MATCH($C27,Budget!$G$9:$G$400,0),3),"")</f>
        <v/>
      </c>
      <c r="F27" s="45"/>
      <c r="G27" s="49"/>
      <c r="J27" s="40"/>
      <c r="K27" s="12"/>
      <c r="L27" s="30"/>
    </row>
    <row r="28" spans="2:12" ht="20" customHeight="1" x14ac:dyDescent="0.2">
      <c r="B28" s="47"/>
      <c r="C28" s="44"/>
      <c r="D28" s="31" t="str">
        <f>IFERROR(INDEX(Budget!$C$9:$D$400,MATCH($C28,Budget!$G$9:$G$400,0),2),"")</f>
        <v/>
      </c>
      <c r="E28" s="31" t="str">
        <f>IFERROR(INDEX(Budget!$C$9:$D$400,MATCH($C28,Budget!$G$9:$G$400,0),3),"")</f>
        <v/>
      </c>
      <c r="F28" s="45"/>
      <c r="G28" s="49"/>
      <c r="J28" s="40"/>
      <c r="K28" s="12"/>
      <c r="L28" s="30"/>
    </row>
    <row r="29" spans="2:12" ht="20" customHeight="1" x14ac:dyDescent="0.2">
      <c r="B29" s="47"/>
      <c r="C29" s="44"/>
      <c r="D29" s="31" t="str">
        <f>IFERROR(INDEX(Budget!$C$9:$D$400,MATCH($C29,Budget!$G$9:$G$400,0),2),"")</f>
        <v/>
      </c>
      <c r="E29" s="31" t="str">
        <f>IFERROR(INDEX(Budget!$C$9:$D$400,MATCH($C29,Budget!$G$9:$G$400,0),3),"")</f>
        <v/>
      </c>
      <c r="F29" s="45"/>
      <c r="G29" s="49"/>
      <c r="J29" s="40"/>
      <c r="K29" s="11"/>
      <c r="L29" s="29"/>
    </row>
    <row r="30" spans="2:12" ht="20" customHeight="1" x14ac:dyDescent="0.2">
      <c r="B30" s="47"/>
      <c r="C30" s="44"/>
      <c r="D30" s="31" t="str">
        <f>IFERROR(INDEX(Budget!$C$9:$D$400,MATCH($C30,Budget!$G$9:$G$400,0),2),"")</f>
        <v/>
      </c>
      <c r="E30" s="31" t="str">
        <f>IFERROR(INDEX(Budget!$C$9:$D$400,MATCH($C30,Budget!$G$9:$G$400,0),3),"")</f>
        <v/>
      </c>
      <c r="F30" s="45"/>
      <c r="G30" s="49"/>
      <c r="J30" s="40"/>
      <c r="K30" s="12"/>
      <c r="L30" s="30"/>
    </row>
    <row r="31" spans="2:12" ht="20" customHeight="1" x14ac:dyDescent="0.2">
      <c r="B31" s="47"/>
      <c r="C31" s="44"/>
      <c r="D31" s="31" t="str">
        <f>IFERROR(INDEX(Budget!$C$9:$D$400,MATCH($C31,Budget!$G$9:$G$400,0),2),"")</f>
        <v/>
      </c>
      <c r="E31" s="31" t="str">
        <f>IFERROR(INDEX(Budget!$C$9:$D$400,MATCH($C31,Budget!$G$9:$G$400,0),3),"")</f>
        <v/>
      </c>
      <c r="F31" s="45"/>
      <c r="G31" s="49"/>
      <c r="J31" s="40"/>
      <c r="K31" s="12"/>
      <c r="L31" s="30"/>
    </row>
    <row r="32" spans="2:12" ht="20" customHeight="1" x14ac:dyDescent="0.2">
      <c r="B32" s="47"/>
      <c r="C32" s="44"/>
      <c r="D32" s="31" t="str">
        <f>IFERROR(INDEX(Budget!$C$9:$D$400,MATCH($C32,Budget!$G$9:$G$400,0),2),"")</f>
        <v/>
      </c>
      <c r="E32" s="31" t="str">
        <f>IFERROR(INDEX(Budget!$C$9:$D$400,MATCH($C32,Budget!$G$9:$G$400,0),3),"")</f>
        <v/>
      </c>
      <c r="F32" s="45"/>
      <c r="G32" s="49"/>
      <c r="J32" s="40"/>
      <c r="K32" s="12"/>
      <c r="L32" s="30"/>
    </row>
    <row r="33" spans="2:12" ht="20" customHeight="1" x14ac:dyDescent="0.2">
      <c r="B33" s="47"/>
      <c r="C33" s="44"/>
      <c r="D33" s="31" t="str">
        <f>IFERROR(INDEX(Budget!$C$9:$D$400,MATCH($C33,Budget!$G$9:$G$400,0),2),"")</f>
        <v/>
      </c>
      <c r="E33" s="31" t="str">
        <f>IFERROR(INDEX(Budget!$C$9:$D$400,MATCH($C33,Budget!$G$9:$G$400,0),3),"")</f>
        <v/>
      </c>
      <c r="F33" s="45"/>
      <c r="G33" s="49"/>
      <c r="J33" s="40"/>
      <c r="K33" s="12"/>
      <c r="L33" s="30"/>
    </row>
    <row r="34" spans="2:12" ht="20" customHeight="1" x14ac:dyDescent="0.2">
      <c r="B34" s="47"/>
      <c r="C34" s="44"/>
      <c r="D34" s="31" t="str">
        <f>IFERROR(INDEX(Budget!$C$9:$D$400,MATCH($C34,Budget!$G$9:$G$400,0),2),"")</f>
        <v/>
      </c>
      <c r="E34" s="31" t="str">
        <f>IFERROR(INDEX(Budget!$C$9:$D$400,MATCH($C34,Budget!$G$9:$G$400,0),3),"")</f>
        <v/>
      </c>
      <c r="F34" s="45"/>
      <c r="G34" s="49"/>
      <c r="J34" s="40"/>
      <c r="K34" s="12"/>
      <c r="L34" s="30"/>
    </row>
    <row r="35" spans="2:12" ht="20" customHeight="1" x14ac:dyDescent="0.2">
      <c r="B35" s="47"/>
      <c r="C35" s="44"/>
      <c r="D35" s="31" t="str">
        <f>IFERROR(INDEX(Budget!$C$9:$D$400,MATCH($C35,Budget!$G$9:$G$400,0),2),"")</f>
        <v/>
      </c>
      <c r="E35" s="31" t="str">
        <f>IFERROR(INDEX(Budget!$C$9:$D$400,MATCH($C35,Budget!$G$9:$G$400,0),3),"")</f>
        <v/>
      </c>
      <c r="F35" s="45"/>
      <c r="G35" s="49"/>
      <c r="J35" s="40"/>
      <c r="K35" s="12"/>
      <c r="L35" s="30"/>
    </row>
    <row r="36" spans="2:12" ht="20" customHeight="1" x14ac:dyDescent="0.2">
      <c r="B36" s="47"/>
      <c r="C36" s="44"/>
      <c r="D36" s="31" t="str">
        <f>IFERROR(INDEX(Budget!$C$9:$D$400,MATCH($C36,Budget!$G$9:$G$400,0),2),"")</f>
        <v/>
      </c>
      <c r="E36" s="31" t="str">
        <f>IFERROR(INDEX(Budget!$C$9:$D$400,MATCH($C36,Budget!$G$9:$G$400,0),3),"")</f>
        <v/>
      </c>
      <c r="F36" s="45"/>
      <c r="G36" s="49"/>
      <c r="J36" s="40"/>
      <c r="K36" s="12"/>
      <c r="L36" s="30"/>
    </row>
    <row r="37" spans="2:12" ht="20" customHeight="1" x14ac:dyDescent="0.2">
      <c r="B37" s="47"/>
      <c r="C37" s="44"/>
      <c r="D37" s="31" t="str">
        <f>IFERROR(INDEX(Budget!$C$9:$D$400,MATCH($C37,Budget!$G$9:$G$400,0),2),"")</f>
        <v/>
      </c>
      <c r="E37" s="31" t="str">
        <f>IFERROR(INDEX(Budget!$C$9:$D$400,MATCH($C37,Budget!$G$9:$G$400,0),3),"")</f>
        <v/>
      </c>
      <c r="F37" s="45"/>
      <c r="G37" s="49"/>
      <c r="J37" s="40"/>
      <c r="K37" s="12"/>
      <c r="L37" s="30"/>
    </row>
    <row r="38" spans="2:12" ht="20" customHeight="1" x14ac:dyDescent="0.2">
      <c r="B38" s="47"/>
      <c r="C38" s="44"/>
      <c r="D38" s="31" t="str">
        <f>IFERROR(INDEX(Budget!$C$9:$D$400,MATCH($C38,Budget!$G$9:$G$400,0),2),"")</f>
        <v/>
      </c>
      <c r="E38" s="31" t="str">
        <f>IFERROR(INDEX(Budget!$C$9:$D$400,MATCH($C38,Budget!$G$9:$G$400,0),3),"")</f>
        <v/>
      </c>
      <c r="F38" s="45"/>
      <c r="G38" s="49"/>
      <c r="J38" s="40"/>
      <c r="K38" s="12"/>
      <c r="L38" s="30"/>
    </row>
    <row r="39" spans="2:12" ht="20" customHeight="1" x14ac:dyDescent="0.2">
      <c r="B39" s="47"/>
      <c r="C39" s="44"/>
      <c r="D39" s="31" t="str">
        <f>IFERROR(INDEX(Budget!$C$9:$D$400,MATCH($C39,Budget!$G$9:$G$400,0),2),"")</f>
        <v/>
      </c>
      <c r="E39" s="31" t="str">
        <f>IFERROR(INDEX(Budget!$C$9:$D$400,MATCH($C39,Budget!$G$9:$G$400,0),3),"")</f>
        <v/>
      </c>
      <c r="F39" s="45"/>
      <c r="G39" s="49"/>
      <c r="J39" s="40"/>
      <c r="K39" s="12"/>
      <c r="L39" s="30"/>
    </row>
    <row r="40" spans="2:12" ht="20" customHeight="1" x14ac:dyDescent="0.2">
      <c r="B40" s="47"/>
      <c r="C40" s="44"/>
      <c r="D40" s="31" t="str">
        <f>IFERROR(INDEX(Budget!$C$9:$D$400,MATCH($C40,Budget!$G$9:$G$400,0),2),"")</f>
        <v/>
      </c>
      <c r="E40" s="31" t="str">
        <f>IFERROR(INDEX(Budget!$C$9:$D$400,MATCH($C40,Budget!$G$9:$G$400,0),3),"")</f>
        <v/>
      </c>
      <c r="F40" s="45"/>
      <c r="G40" s="49"/>
      <c r="J40" s="40"/>
      <c r="K40" s="12"/>
      <c r="L40" s="30"/>
    </row>
    <row r="41" spans="2:12" ht="20" customHeight="1" x14ac:dyDescent="0.2">
      <c r="B41" s="47"/>
      <c r="C41" s="44"/>
      <c r="D41" s="31" t="str">
        <f>IFERROR(INDEX(Budget!$C$9:$D$400,MATCH($C41,Budget!$G$9:$G$400,0),2),"")</f>
        <v/>
      </c>
      <c r="E41" s="31" t="str">
        <f>IFERROR(INDEX(Budget!$C$9:$D$400,MATCH($C41,Budget!$G$9:$G$400,0),3),"")</f>
        <v/>
      </c>
      <c r="F41" s="45"/>
      <c r="G41" s="49"/>
      <c r="J41" s="40"/>
      <c r="K41" s="12"/>
      <c r="L41" s="30"/>
    </row>
    <row r="42" spans="2:12" ht="20" customHeight="1" x14ac:dyDescent="0.2">
      <c r="B42" s="47"/>
      <c r="C42" s="44"/>
      <c r="D42" s="31" t="str">
        <f>IFERROR(INDEX(Budget!$C$9:$D$400,MATCH($C42,Budget!$G$9:$G$400,0),2),"")</f>
        <v/>
      </c>
      <c r="E42" s="31" t="str">
        <f>IFERROR(INDEX(Budget!$C$9:$D$400,MATCH($C42,Budget!$G$9:$G$400,0),3),"")</f>
        <v/>
      </c>
      <c r="F42" s="45"/>
      <c r="G42" s="49"/>
      <c r="J42" s="40"/>
      <c r="K42" s="12"/>
      <c r="L42" s="30"/>
    </row>
    <row r="43" spans="2:12" ht="20" customHeight="1" x14ac:dyDescent="0.2">
      <c r="B43" s="47"/>
      <c r="C43" s="44"/>
      <c r="D43" s="31" t="str">
        <f>IFERROR(INDEX(Budget!$C$9:$D$400,MATCH($C43,Budget!$G$9:$G$400,0),2),"")</f>
        <v/>
      </c>
      <c r="E43" s="31" t="str">
        <f>IFERROR(INDEX(Budget!$C$9:$D$400,MATCH($C43,Budget!$G$9:$G$400,0),3),"")</f>
        <v/>
      </c>
      <c r="F43" s="45"/>
      <c r="G43" s="49"/>
      <c r="J43" s="40"/>
      <c r="K43" s="12"/>
      <c r="L43" s="30"/>
    </row>
    <row r="44" spans="2:12" ht="20" customHeight="1" x14ac:dyDescent="0.2">
      <c r="B44" s="47"/>
      <c r="C44" s="44"/>
      <c r="D44" s="31" t="str">
        <f>IFERROR(INDEX(Budget!$C$9:$D$400,MATCH($C44,Budget!$G$9:$G$400,0),2),"")</f>
        <v/>
      </c>
      <c r="E44" s="31" t="str">
        <f>IFERROR(INDEX(Budget!$C$9:$D$400,MATCH($C44,Budget!$G$9:$G$400,0),3),"")</f>
        <v/>
      </c>
      <c r="F44" s="45"/>
      <c r="G44" s="49"/>
      <c r="J44" s="40"/>
      <c r="K44" s="12"/>
      <c r="L44" s="30"/>
    </row>
    <row r="45" spans="2:12" ht="20" customHeight="1" x14ac:dyDescent="0.2">
      <c r="B45" s="47"/>
      <c r="C45" s="44"/>
      <c r="D45" s="31" t="str">
        <f>IFERROR(INDEX(Budget!$C$9:$D$400,MATCH($C45,Budget!$G$9:$G$400,0),2),"")</f>
        <v/>
      </c>
      <c r="E45" s="31" t="str">
        <f>IFERROR(INDEX(Budget!$C$9:$D$400,MATCH($C45,Budget!$G$9:$G$400,0),3),"")</f>
        <v/>
      </c>
      <c r="F45" s="45"/>
      <c r="G45" s="49"/>
      <c r="J45" s="40"/>
      <c r="K45" s="12"/>
      <c r="L45" s="30"/>
    </row>
    <row r="46" spans="2:12" ht="20" customHeight="1" x14ac:dyDescent="0.2">
      <c r="B46" s="47"/>
      <c r="C46" s="44"/>
      <c r="D46" s="31" t="str">
        <f>IFERROR(INDEX(Budget!$C$9:$D$400,MATCH($C46,Budget!$G$9:$G$400,0),2),"")</f>
        <v/>
      </c>
      <c r="E46" s="31" t="str">
        <f>IFERROR(INDEX(Budget!$C$9:$D$400,MATCH($C46,Budget!$G$9:$G$400,0),3),"")</f>
        <v/>
      </c>
      <c r="F46" s="45"/>
      <c r="G46" s="49"/>
      <c r="J46" s="40"/>
      <c r="K46" s="12"/>
      <c r="L46" s="30"/>
    </row>
    <row r="47" spans="2:12" ht="20" customHeight="1" x14ac:dyDescent="0.2">
      <c r="B47" s="47"/>
      <c r="C47" s="44"/>
      <c r="D47" s="31" t="str">
        <f>IFERROR(INDEX(Budget!$C$9:$D$400,MATCH($C47,Budget!$G$9:$G$400,0),2),"")</f>
        <v/>
      </c>
      <c r="E47" s="31" t="str">
        <f>IFERROR(INDEX(Budget!$C$9:$D$400,MATCH($C47,Budget!$G$9:$G$400,0),3),"")</f>
        <v/>
      </c>
      <c r="F47" s="45"/>
      <c r="G47" s="49"/>
      <c r="J47" s="40"/>
      <c r="K47" s="12"/>
      <c r="L47" s="30"/>
    </row>
    <row r="48" spans="2:12" ht="20" customHeight="1" x14ac:dyDescent="0.2">
      <c r="B48" s="47"/>
      <c r="C48" s="44"/>
      <c r="D48" s="31" t="str">
        <f>IFERROR(INDEX(Budget!$C$9:$D$400,MATCH($C48,Budget!$G$9:$G$400,0),2),"")</f>
        <v/>
      </c>
      <c r="E48" s="31" t="str">
        <f>IFERROR(INDEX(Budget!$C$9:$D$400,MATCH($C48,Budget!$G$9:$G$400,0),3),"")</f>
        <v/>
      </c>
      <c r="F48" s="45"/>
      <c r="G48" s="49"/>
      <c r="J48" s="40"/>
      <c r="K48" s="12"/>
      <c r="L48" s="30"/>
    </row>
    <row r="49" spans="2:12" ht="20" customHeight="1" x14ac:dyDescent="0.2">
      <c r="B49" s="47"/>
      <c r="C49" s="44"/>
      <c r="D49" s="31" t="str">
        <f>IFERROR(INDEX(Budget!$C$9:$D$400,MATCH($C49,Budget!$G$9:$G$400,0),2),"")</f>
        <v/>
      </c>
      <c r="E49" s="31" t="str">
        <f>IFERROR(INDEX(Budget!$C$9:$D$400,MATCH($C49,Budget!$G$9:$G$400,0),3),"")</f>
        <v/>
      </c>
      <c r="F49" s="45"/>
      <c r="G49" s="49"/>
      <c r="J49" s="40"/>
      <c r="K49" s="12"/>
      <c r="L49" s="30"/>
    </row>
    <row r="50" spans="2:12" ht="20" customHeight="1" x14ac:dyDescent="0.2">
      <c r="B50" s="47"/>
      <c r="C50" s="44"/>
      <c r="D50" s="31" t="str">
        <f>IFERROR(INDEX(Budget!$C$9:$D$400,MATCH($C50,Budget!$G$9:$G$400,0),2),"")</f>
        <v/>
      </c>
      <c r="E50" s="31" t="str">
        <f>IFERROR(INDEX(Budget!$C$9:$D$400,MATCH($C50,Budget!$G$9:$G$400,0),3),"")</f>
        <v/>
      </c>
      <c r="F50" s="45"/>
      <c r="G50" s="49"/>
      <c r="J50" s="40"/>
      <c r="K50" s="12"/>
      <c r="L50" s="30"/>
    </row>
    <row r="51" spans="2:12" ht="20" customHeight="1" x14ac:dyDescent="0.2">
      <c r="B51" s="47"/>
      <c r="C51" s="44"/>
      <c r="D51" s="31" t="str">
        <f>IFERROR(INDEX(Budget!$C$9:$D$400,MATCH($C51,Budget!$G$9:$G$400,0),2),"")</f>
        <v/>
      </c>
      <c r="E51" s="31" t="str">
        <f>IFERROR(INDEX(Budget!$C$9:$D$400,MATCH($C51,Budget!$G$9:$G$400,0),3),"")</f>
        <v/>
      </c>
      <c r="F51" s="45"/>
      <c r="G51" s="49"/>
      <c r="J51" s="40"/>
      <c r="K51" s="12"/>
      <c r="L51" s="30"/>
    </row>
    <row r="52" spans="2:12" ht="20" customHeight="1" x14ac:dyDescent="0.2">
      <c r="B52" s="47"/>
      <c r="C52" s="44"/>
      <c r="D52" s="31" t="str">
        <f>IFERROR(INDEX(Budget!$C$9:$D$400,MATCH($C52,Budget!$G$9:$G$400,0),2),"")</f>
        <v/>
      </c>
      <c r="E52" s="31" t="str">
        <f>IFERROR(INDEX(Budget!$C$9:$D$400,MATCH($C52,Budget!$G$9:$G$400,0),3),"")</f>
        <v/>
      </c>
      <c r="F52" s="45"/>
      <c r="G52" s="49"/>
      <c r="J52" s="40"/>
      <c r="K52" s="12"/>
      <c r="L52" s="30"/>
    </row>
    <row r="53" spans="2:12" ht="20" customHeight="1" x14ac:dyDescent="0.2">
      <c r="B53" s="47"/>
      <c r="C53" s="44"/>
      <c r="D53" s="31" t="str">
        <f>IFERROR(INDEX(Budget!$C$9:$D$400,MATCH($C53,Budget!$G$9:$G$400,0),2),"")</f>
        <v/>
      </c>
      <c r="E53" s="31" t="str">
        <f>IFERROR(INDEX(Budget!$C$9:$D$400,MATCH($C53,Budget!$G$9:$G$400,0),3),"")</f>
        <v/>
      </c>
      <c r="F53" s="45"/>
      <c r="G53" s="49"/>
      <c r="J53" s="40"/>
      <c r="K53" s="12"/>
      <c r="L53" s="30"/>
    </row>
    <row r="54" spans="2:12" ht="20" customHeight="1" x14ac:dyDescent="0.2">
      <c r="B54" s="47"/>
      <c r="C54" s="44"/>
      <c r="D54" s="31" t="str">
        <f>IFERROR(INDEX(Budget!$C$9:$D$400,MATCH($C54,Budget!$G$9:$G$400,0),2),"")</f>
        <v/>
      </c>
      <c r="E54" s="31" t="str">
        <f>IFERROR(INDEX(Budget!$C$9:$D$400,MATCH($C54,Budget!$G$9:$G$400,0),3),"")</f>
        <v/>
      </c>
      <c r="F54" s="45"/>
      <c r="G54" s="49"/>
      <c r="J54" s="40"/>
      <c r="K54" s="12"/>
      <c r="L54" s="30"/>
    </row>
    <row r="55" spans="2:12" ht="20" customHeight="1" x14ac:dyDescent="0.2">
      <c r="B55" s="47"/>
      <c r="C55" s="44"/>
      <c r="D55" s="31" t="str">
        <f>IFERROR(INDEX(Budget!$C$9:$D$400,MATCH($C55,Budget!$G$9:$G$400,0),2),"")</f>
        <v/>
      </c>
      <c r="E55" s="31" t="str">
        <f>IFERROR(INDEX(Budget!$C$9:$D$400,MATCH($C55,Budget!$G$9:$G$400,0),3),"")</f>
        <v/>
      </c>
      <c r="F55" s="45"/>
      <c r="G55" s="49"/>
      <c r="J55" s="40"/>
      <c r="K55" s="12"/>
      <c r="L55" s="30"/>
    </row>
    <row r="56" spans="2:12" ht="20" customHeight="1" x14ac:dyDescent="0.2">
      <c r="B56" s="47"/>
      <c r="C56" s="44"/>
      <c r="D56" s="31" t="str">
        <f>IFERROR(INDEX(Budget!$C$9:$D$400,MATCH($C56,Budget!$G$9:$G$400,0),2),"")</f>
        <v/>
      </c>
      <c r="E56" s="31" t="str">
        <f>IFERROR(INDEX(Budget!$C$9:$D$400,MATCH($C56,Budget!$G$9:$G$400,0),3),"")</f>
        <v/>
      </c>
      <c r="F56" s="45"/>
      <c r="G56" s="49"/>
      <c r="J56" s="40"/>
      <c r="K56" s="12"/>
      <c r="L56" s="30"/>
    </row>
    <row r="57" spans="2:12" ht="20" customHeight="1" x14ac:dyDescent="0.2">
      <c r="B57" s="47"/>
      <c r="C57" s="44"/>
      <c r="D57" s="31" t="str">
        <f>IFERROR(INDEX(Budget!$C$9:$D$400,MATCH($C57,Budget!$G$9:$G$400,0),2),"")</f>
        <v/>
      </c>
      <c r="E57" s="31" t="str">
        <f>IFERROR(INDEX(Budget!$C$9:$D$400,MATCH($C57,Budget!$G$9:$G$400,0),3),"")</f>
        <v/>
      </c>
      <c r="F57" s="45"/>
      <c r="G57" s="49"/>
      <c r="J57" s="40"/>
      <c r="K57" s="12"/>
      <c r="L57" s="30"/>
    </row>
    <row r="58" spans="2:12" ht="20" customHeight="1" x14ac:dyDescent="0.2">
      <c r="B58" s="47"/>
      <c r="C58" s="44"/>
      <c r="D58" s="31" t="str">
        <f>IFERROR(INDEX(Budget!$C$9:$D$400,MATCH($C58,Budget!$G$9:$G$400,0),2),"")</f>
        <v/>
      </c>
      <c r="E58" s="31" t="str">
        <f>IFERROR(INDEX(Budget!$C$9:$D$400,MATCH($C58,Budget!$G$9:$G$400,0),3),"")</f>
        <v/>
      </c>
      <c r="F58" s="45"/>
      <c r="G58" s="46"/>
      <c r="J58" s="40"/>
      <c r="K58" s="12"/>
      <c r="L58" s="30"/>
    </row>
    <row r="59" spans="2:12" ht="20" customHeight="1" x14ac:dyDescent="0.2">
      <c r="B59" s="47"/>
      <c r="C59" s="44"/>
      <c r="D59" s="31" t="str">
        <f>IFERROR(INDEX(Budget!$C$9:$D$400,MATCH($C59,Budget!$G$9:$G$400,0),2),"")</f>
        <v/>
      </c>
      <c r="E59" s="31" t="str">
        <f>IFERROR(INDEX(Budget!$C$9:$D$400,MATCH($C59,Budget!$G$9:$G$400,0),3),"")</f>
        <v/>
      </c>
      <c r="F59" s="45"/>
      <c r="G59" s="46"/>
      <c r="J59" s="40"/>
      <c r="K59" s="12"/>
      <c r="L59" s="30"/>
    </row>
    <row r="60" spans="2:12" ht="20" customHeight="1" x14ac:dyDescent="0.2">
      <c r="B60" s="47"/>
      <c r="C60" s="44"/>
      <c r="D60" s="31" t="str">
        <f>IFERROR(INDEX(Budget!$C$9:$D$400,MATCH($C60,Budget!$G$9:$G$400,0),2),"")</f>
        <v/>
      </c>
      <c r="E60" s="31" t="str">
        <f>IFERROR(INDEX(Budget!$C$9:$D$400,MATCH($C60,Budget!$G$9:$G$400,0),3),"")</f>
        <v/>
      </c>
      <c r="F60" s="45"/>
      <c r="G60" s="46"/>
      <c r="J60" s="40"/>
      <c r="K60" s="12"/>
      <c r="L60" s="30"/>
    </row>
    <row r="61" spans="2:12" ht="20" customHeight="1" x14ac:dyDescent="0.2">
      <c r="B61" s="47"/>
      <c r="C61" s="44"/>
      <c r="D61" s="31" t="str">
        <f>IFERROR(INDEX(Budget!$C$9:$D$400,MATCH($C61,Budget!$G$9:$G$400,0),2),"")</f>
        <v/>
      </c>
      <c r="E61" s="31" t="str">
        <f>IFERROR(INDEX(Budget!$C$9:$D$400,MATCH($C61,Budget!$G$9:$G$400,0),3),"")</f>
        <v/>
      </c>
      <c r="F61" s="45"/>
      <c r="G61" s="46"/>
      <c r="J61" s="40"/>
      <c r="K61" s="12"/>
      <c r="L61" s="30"/>
    </row>
    <row r="62" spans="2:12" ht="20" customHeight="1" x14ac:dyDescent="0.2">
      <c r="B62" s="47"/>
      <c r="C62" s="44"/>
      <c r="D62" s="31" t="str">
        <f>IFERROR(INDEX(Budget!$C$9:$D$400,MATCH($C62,Budget!$G$9:$G$400,0),2),"")</f>
        <v/>
      </c>
      <c r="E62" s="31" t="str">
        <f>IFERROR(INDEX(Budget!$C$9:$D$400,MATCH($C62,Budget!$G$9:$G$400,0),3),"")</f>
        <v/>
      </c>
      <c r="F62" s="45"/>
      <c r="G62" s="46"/>
      <c r="J62" s="40"/>
      <c r="K62" s="12"/>
      <c r="L62" s="30"/>
    </row>
    <row r="63" spans="2:12" ht="20" customHeight="1" x14ac:dyDescent="0.2">
      <c r="B63" s="47"/>
      <c r="C63" s="44"/>
      <c r="D63" s="31" t="str">
        <f>IFERROR(INDEX(Budget!$C$9:$D$400,MATCH($C63,Budget!$G$9:$G$400,0),2),"")</f>
        <v/>
      </c>
      <c r="E63" s="31" t="str">
        <f>IFERROR(INDEX(Budget!$C$9:$D$400,MATCH($C63,Budget!$G$9:$G$400,0),3),"")</f>
        <v/>
      </c>
      <c r="F63" s="45"/>
      <c r="G63" s="46"/>
      <c r="J63" s="40"/>
      <c r="K63" s="12"/>
      <c r="L63" s="30"/>
    </row>
    <row r="64" spans="2:12" ht="20" customHeight="1" x14ac:dyDescent="0.2">
      <c r="B64" s="47"/>
      <c r="C64" s="44"/>
      <c r="D64" s="31" t="str">
        <f>IFERROR(INDEX(Budget!$C$9:$D$400,MATCH($C64,Budget!$G$9:$G$400,0),2),"")</f>
        <v/>
      </c>
      <c r="E64" s="31" t="str">
        <f>IFERROR(INDEX(Budget!$C$9:$D$400,MATCH($C64,Budget!$G$9:$G$400,0),3),"")</f>
        <v/>
      </c>
      <c r="F64" s="45"/>
      <c r="G64" s="46"/>
      <c r="J64" s="40"/>
      <c r="K64" s="12"/>
      <c r="L64" s="30"/>
    </row>
    <row r="65" spans="2:12" ht="20" customHeight="1" x14ac:dyDescent="0.2">
      <c r="B65" s="47"/>
      <c r="C65" s="44"/>
      <c r="D65" s="31" t="str">
        <f>IFERROR(INDEX(Budget!$C$9:$D$400,MATCH($C65,Budget!$G$9:$G$400,0),2),"")</f>
        <v/>
      </c>
      <c r="E65" s="31" t="str">
        <f>IFERROR(INDEX(Budget!$C$9:$D$400,MATCH($C65,Budget!$G$9:$G$400,0),3),"")</f>
        <v/>
      </c>
      <c r="F65" s="45"/>
      <c r="G65" s="46"/>
      <c r="J65" s="40"/>
      <c r="K65" s="12"/>
      <c r="L65" s="30"/>
    </row>
    <row r="66" spans="2:12" ht="20" customHeight="1" x14ac:dyDescent="0.2">
      <c r="B66" s="47"/>
      <c r="C66" s="44"/>
      <c r="D66" s="31" t="str">
        <f>IFERROR(INDEX(Budget!$C$9:$D$400,MATCH($C66,Budget!$G$9:$G$400,0),2),"")</f>
        <v/>
      </c>
      <c r="E66" s="31" t="str">
        <f>IFERROR(INDEX(Budget!$C$9:$D$400,MATCH($C66,Budget!$G$9:$G$400,0),3),"")</f>
        <v/>
      </c>
      <c r="F66" s="45"/>
      <c r="G66" s="46"/>
      <c r="J66" s="40"/>
      <c r="K66" s="12"/>
      <c r="L66" s="30"/>
    </row>
    <row r="67" spans="2:12" ht="20" customHeight="1" x14ac:dyDescent="0.2">
      <c r="B67" s="47"/>
      <c r="C67" s="44"/>
      <c r="D67" s="31" t="str">
        <f>IFERROR(INDEX(Budget!$C$9:$D$400,MATCH($C67,Budget!$G$9:$G$400,0),2),"")</f>
        <v/>
      </c>
      <c r="E67" s="31" t="str">
        <f>IFERROR(INDEX(Budget!$C$9:$D$400,MATCH($C67,Budget!$G$9:$G$400,0),3),"")</f>
        <v/>
      </c>
      <c r="F67" s="45"/>
      <c r="G67" s="46"/>
      <c r="J67" s="40"/>
      <c r="K67" s="12"/>
      <c r="L67" s="30"/>
    </row>
    <row r="68" spans="2:12" ht="20" customHeight="1" x14ac:dyDescent="0.2">
      <c r="B68" s="47"/>
      <c r="C68" s="44"/>
      <c r="D68" s="31" t="str">
        <f>IFERROR(INDEX(Budget!$C$9:$D$400,MATCH($C68,Budget!$G$9:$G$400,0),2),"")</f>
        <v/>
      </c>
      <c r="E68" s="31" t="str">
        <f>IFERROR(INDEX(Budget!$C$9:$D$400,MATCH($C68,Budget!$G$9:$G$400,0),3),"")</f>
        <v/>
      </c>
      <c r="F68" s="45"/>
      <c r="G68" s="46"/>
      <c r="J68" s="40"/>
      <c r="K68" s="12"/>
      <c r="L68" s="30"/>
    </row>
    <row r="69" spans="2:12" ht="20" customHeight="1" x14ac:dyDescent="0.2">
      <c r="B69" s="47"/>
      <c r="C69" s="44"/>
      <c r="D69" s="31" t="str">
        <f>IFERROR(INDEX(Budget!$C$9:$D$400,MATCH($C69,Budget!$G$9:$G$400,0),2),"")</f>
        <v/>
      </c>
      <c r="E69" s="31" t="str">
        <f>IFERROR(INDEX(Budget!$C$9:$D$400,MATCH($C69,Budget!$G$9:$G$400,0),3),"")</f>
        <v/>
      </c>
      <c r="F69" s="45"/>
      <c r="G69" s="46"/>
      <c r="J69" s="40"/>
      <c r="K69" s="12"/>
      <c r="L69" s="30"/>
    </row>
    <row r="70" spans="2:12" ht="20" customHeight="1" x14ac:dyDescent="0.2">
      <c r="B70" s="47"/>
      <c r="C70" s="44"/>
      <c r="D70" s="31" t="str">
        <f>IFERROR(INDEX(Budget!$C$9:$D$400,MATCH($C70,Budget!$G$9:$G$400,0),2),"")</f>
        <v/>
      </c>
      <c r="E70" s="31" t="str">
        <f>IFERROR(INDEX(Budget!$C$9:$D$400,MATCH($C70,Budget!$G$9:$G$400,0),3),"")</f>
        <v/>
      </c>
      <c r="F70" s="45"/>
      <c r="G70" s="46"/>
      <c r="J70" s="40"/>
      <c r="K70" s="12"/>
      <c r="L70" s="30"/>
    </row>
    <row r="71" spans="2:12" ht="20" customHeight="1" x14ac:dyDescent="0.2">
      <c r="B71" s="47"/>
      <c r="C71" s="44"/>
      <c r="D71" s="31" t="str">
        <f>IFERROR(INDEX(Budget!$C$9:$D$400,MATCH($C71,Budget!$G$9:$G$400,0),2),"")</f>
        <v/>
      </c>
      <c r="E71" s="31" t="str">
        <f>IFERROR(INDEX(Budget!$C$9:$D$400,MATCH($C71,Budget!$G$9:$G$400,0),3),"")</f>
        <v/>
      </c>
      <c r="F71" s="45"/>
      <c r="G71" s="46"/>
      <c r="J71" s="40"/>
      <c r="K71" s="12"/>
      <c r="L71" s="30"/>
    </row>
    <row r="72" spans="2:12" ht="20" customHeight="1" x14ac:dyDescent="0.2">
      <c r="B72" s="47"/>
      <c r="C72" s="44"/>
      <c r="D72" s="31" t="str">
        <f>IFERROR(INDEX(Budget!$C$9:$D$400,MATCH($C72,Budget!$G$9:$G$400,0),2),"")</f>
        <v/>
      </c>
      <c r="E72" s="31" t="str">
        <f>IFERROR(INDEX(Budget!$C$9:$D$400,MATCH($C72,Budget!$G$9:$G$400,0),3),"")</f>
        <v/>
      </c>
      <c r="F72" s="45"/>
      <c r="G72" s="46"/>
      <c r="J72" s="40"/>
      <c r="K72" s="12"/>
      <c r="L72" s="30"/>
    </row>
    <row r="73" spans="2:12" ht="20" customHeight="1" x14ac:dyDescent="0.2">
      <c r="B73" s="47"/>
      <c r="C73" s="44"/>
      <c r="D73" s="31" t="str">
        <f>IFERROR(INDEX(Budget!$C$9:$D$400,MATCH($C73,Budget!$G$9:$G$400,0),2),"")</f>
        <v/>
      </c>
      <c r="E73" s="31" t="str">
        <f>IFERROR(INDEX(Budget!$C$9:$D$400,MATCH($C73,Budget!$G$9:$G$400,0),3),"")</f>
        <v/>
      </c>
      <c r="F73" s="45"/>
      <c r="G73" s="46"/>
      <c r="J73" s="40"/>
      <c r="K73" s="12"/>
      <c r="L73" s="30"/>
    </row>
    <row r="74" spans="2:12" ht="20" customHeight="1" x14ac:dyDescent="0.2">
      <c r="B74" s="47"/>
      <c r="C74" s="44"/>
      <c r="D74" s="31" t="str">
        <f>IFERROR(INDEX(Budget!$C$9:$D$400,MATCH($C74,Budget!$G$9:$G$400,0),2),"")</f>
        <v/>
      </c>
      <c r="E74" s="31" t="str">
        <f>IFERROR(INDEX(Budget!$C$9:$D$400,MATCH($C74,Budget!$G$9:$G$400,0),3),"")</f>
        <v/>
      </c>
      <c r="F74" s="45"/>
      <c r="G74" s="46"/>
      <c r="J74" s="40"/>
      <c r="K74" s="12"/>
      <c r="L74" s="30"/>
    </row>
    <row r="75" spans="2:12" ht="20" customHeight="1" x14ac:dyDescent="0.2">
      <c r="B75" s="47"/>
      <c r="C75" s="44"/>
      <c r="D75" s="31" t="str">
        <f>IFERROR(INDEX(Budget!$C$9:$D$400,MATCH($C75,Budget!$G$9:$G$400,0),2),"")</f>
        <v/>
      </c>
      <c r="E75" s="31" t="str">
        <f>IFERROR(INDEX(Budget!$C$9:$D$400,MATCH($C75,Budget!$G$9:$G$400,0),3),"")</f>
        <v/>
      </c>
      <c r="F75" s="45"/>
      <c r="G75" s="46"/>
      <c r="J75" s="40"/>
      <c r="K75" s="12"/>
      <c r="L75" s="30"/>
    </row>
    <row r="76" spans="2:12" ht="20" customHeight="1" x14ac:dyDescent="0.2">
      <c r="B76" s="47"/>
      <c r="C76" s="44"/>
      <c r="D76" s="31" t="str">
        <f>IFERROR(INDEX(Budget!$C$9:$D$400,MATCH($C76,Budget!$G$9:$G$400,0),2),"")</f>
        <v/>
      </c>
      <c r="E76" s="31" t="str">
        <f>IFERROR(INDEX(Budget!$C$9:$D$400,MATCH($C76,Budget!$G$9:$G$400,0),3),"")</f>
        <v/>
      </c>
      <c r="F76" s="45"/>
      <c r="G76" s="46"/>
      <c r="J76" s="40"/>
      <c r="K76" s="12"/>
      <c r="L76" s="30"/>
    </row>
    <row r="77" spans="2:12" ht="20" customHeight="1" x14ac:dyDescent="0.2">
      <c r="B77" s="47"/>
      <c r="C77" s="44"/>
      <c r="D77" s="31" t="str">
        <f>IFERROR(INDEX(Budget!$C$9:$D$400,MATCH($C77,Budget!$G$9:$G$400,0),2),"")</f>
        <v/>
      </c>
      <c r="E77" s="31" t="str">
        <f>IFERROR(INDEX(Budget!$C$9:$D$400,MATCH($C77,Budget!$G$9:$G$400,0),3),"")</f>
        <v/>
      </c>
      <c r="F77" s="45"/>
      <c r="G77" s="46"/>
      <c r="J77" s="40"/>
      <c r="K77" s="12"/>
      <c r="L77" s="30"/>
    </row>
    <row r="78" spans="2:12" ht="20" customHeight="1" x14ac:dyDescent="0.2">
      <c r="B78" s="47"/>
      <c r="C78" s="44"/>
      <c r="D78" s="31" t="str">
        <f>IFERROR(INDEX(Budget!$C$9:$D$400,MATCH($C78,Budget!$G$9:$G$400,0),2),"")</f>
        <v/>
      </c>
      <c r="E78" s="31" t="str">
        <f>IFERROR(INDEX(Budget!$C$9:$D$400,MATCH($C78,Budget!$G$9:$G$400,0),3),"")</f>
        <v/>
      </c>
      <c r="F78" s="45"/>
      <c r="G78" s="46"/>
      <c r="J78" s="40"/>
      <c r="K78" s="12"/>
      <c r="L78" s="30"/>
    </row>
    <row r="79" spans="2:12" ht="20" customHeight="1" x14ac:dyDescent="0.2">
      <c r="B79" s="47"/>
      <c r="C79" s="44"/>
      <c r="D79" s="31" t="str">
        <f>IFERROR(INDEX(Budget!$C$9:$D$400,MATCH($C79,Budget!$G$9:$G$400,0),2),"")</f>
        <v/>
      </c>
      <c r="E79" s="31" t="str">
        <f>IFERROR(INDEX(Budget!$C$9:$D$400,MATCH($C79,Budget!$G$9:$G$400,0),3),"")</f>
        <v/>
      </c>
      <c r="F79" s="45"/>
      <c r="G79" s="46"/>
      <c r="J79" s="40"/>
      <c r="K79" s="12"/>
      <c r="L79" s="30"/>
    </row>
    <row r="80" spans="2:12" ht="20" customHeight="1" x14ac:dyDescent="0.2">
      <c r="B80" s="47"/>
      <c r="C80" s="44"/>
      <c r="D80" s="31" t="str">
        <f>IFERROR(INDEX(Budget!$C$9:$D$400,MATCH($C80,Budget!$G$9:$G$400,0),2),"")</f>
        <v/>
      </c>
      <c r="E80" s="31" t="str">
        <f>IFERROR(INDEX(Budget!$C$9:$D$400,MATCH($C80,Budget!$G$9:$G$400,0),3),"")</f>
        <v/>
      </c>
      <c r="F80" s="45"/>
      <c r="G80" s="46"/>
      <c r="J80" s="40"/>
      <c r="K80" s="12"/>
      <c r="L80" s="30"/>
    </row>
    <row r="81" spans="2:12" ht="20" customHeight="1" x14ac:dyDescent="0.2">
      <c r="B81" s="47"/>
      <c r="C81" s="44"/>
      <c r="D81" s="31" t="str">
        <f>IFERROR(INDEX(Budget!$C$9:$D$400,MATCH($C81,Budget!$G$9:$G$400,0),2),"")</f>
        <v/>
      </c>
      <c r="E81" s="31" t="str">
        <f>IFERROR(INDEX(Budget!$C$9:$D$400,MATCH($C81,Budget!$G$9:$G$400,0),3),"")</f>
        <v/>
      </c>
      <c r="F81" s="45"/>
      <c r="G81" s="46"/>
      <c r="J81" s="40"/>
      <c r="K81" s="12"/>
      <c r="L81" s="30"/>
    </row>
    <row r="82" spans="2:12" ht="20" customHeight="1" x14ac:dyDescent="0.2">
      <c r="B82" s="47"/>
      <c r="C82" s="44"/>
      <c r="D82" s="31" t="str">
        <f>IFERROR(INDEX(Budget!$C$9:$D$400,MATCH($C82,Budget!$G$9:$G$400,0),2),"")</f>
        <v/>
      </c>
      <c r="E82" s="31" t="str">
        <f>IFERROR(INDEX(Budget!$C$9:$D$400,MATCH($C82,Budget!$G$9:$G$400,0),3),"")</f>
        <v/>
      </c>
      <c r="F82" s="45"/>
      <c r="G82" s="46"/>
      <c r="J82" s="40"/>
      <c r="K82" s="12"/>
      <c r="L82" s="30"/>
    </row>
    <row r="83" spans="2:12" ht="20" customHeight="1" x14ac:dyDescent="0.2">
      <c r="B83" s="47"/>
      <c r="C83" s="44"/>
      <c r="D83" s="31" t="str">
        <f>IFERROR(INDEX(Budget!$C$9:$D$400,MATCH($C83,Budget!$G$9:$G$400,0),2),"")</f>
        <v/>
      </c>
      <c r="E83" s="31" t="str">
        <f>IFERROR(INDEX(Budget!$C$9:$D$400,MATCH($C83,Budget!$G$9:$G$400,0),3),"")</f>
        <v/>
      </c>
      <c r="F83" s="45"/>
      <c r="G83" s="46"/>
      <c r="J83" s="40"/>
      <c r="K83" s="12"/>
      <c r="L83" s="30"/>
    </row>
    <row r="84" spans="2:12" ht="20" customHeight="1" x14ac:dyDescent="0.2">
      <c r="B84" s="47"/>
      <c r="C84" s="44"/>
      <c r="D84" s="31" t="str">
        <f>IFERROR(INDEX(Budget!$C$9:$D$400,MATCH($C84,Budget!$G$9:$G$400,0),2),"")</f>
        <v/>
      </c>
      <c r="E84" s="31" t="str">
        <f>IFERROR(INDEX(Budget!$C$9:$D$400,MATCH($C84,Budget!$G$9:$G$400,0),3),"")</f>
        <v/>
      </c>
      <c r="F84" s="45"/>
      <c r="G84" s="46"/>
      <c r="J84" s="40"/>
      <c r="K84" s="12"/>
      <c r="L84" s="30"/>
    </row>
    <row r="85" spans="2:12" ht="20" customHeight="1" x14ac:dyDescent="0.2">
      <c r="B85" s="47"/>
      <c r="C85" s="44"/>
      <c r="D85" s="31" t="str">
        <f>IFERROR(INDEX(Budget!$C$9:$D$400,MATCH($C85,Budget!$G$9:$G$400,0),2),"")</f>
        <v/>
      </c>
      <c r="E85" s="31" t="str">
        <f>IFERROR(INDEX(Budget!$C$9:$D$400,MATCH($C85,Budget!$G$9:$G$400,0),3),"")</f>
        <v/>
      </c>
      <c r="F85" s="45"/>
      <c r="G85" s="46"/>
      <c r="J85" s="40"/>
      <c r="K85" s="12"/>
      <c r="L85" s="30"/>
    </row>
    <row r="86" spans="2:12" ht="20" customHeight="1" x14ac:dyDescent="0.2">
      <c r="B86" s="47"/>
      <c r="C86" s="44"/>
      <c r="D86" s="31" t="str">
        <f>IFERROR(INDEX(Budget!$C$9:$D$400,MATCH($C86,Budget!$G$9:$G$400,0),2),"")</f>
        <v/>
      </c>
      <c r="E86" s="31" t="str">
        <f>IFERROR(INDEX(Budget!$C$9:$D$400,MATCH($C86,Budget!$G$9:$G$400,0),3),"")</f>
        <v/>
      </c>
      <c r="F86" s="45"/>
      <c r="G86" s="46"/>
      <c r="J86" s="40"/>
      <c r="K86" s="12"/>
      <c r="L86" s="30"/>
    </row>
    <row r="87" spans="2:12" ht="20" customHeight="1" x14ac:dyDescent="0.2">
      <c r="B87" s="47"/>
      <c r="C87" s="44"/>
      <c r="D87" s="31" t="str">
        <f>IFERROR(INDEX(Budget!$C$9:$D$400,MATCH($C87,Budget!$G$9:$G$400,0),2),"")</f>
        <v/>
      </c>
      <c r="E87" s="31" t="str">
        <f>IFERROR(INDEX(Budget!$C$9:$D$400,MATCH($C87,Budget!$G$9:$G$400,0),3),"")</f>
        <v/>
      </c>
      <c r="F87" s="45"/>
      <c r="G87" s="46"/>
      <c r="J87" s="40"/>
      <c r="K87" s="12"/>
      <c r="L87" s="30"/>
    </row>
    <row r="88" spans="2:12" ht="20" customHeight="1" x14ac:dyDescent="0.2">
      <c r="B88" s="47"/>
      <c r="C88" s="44"/>
      <c r="D88" s="31" t="str">
        <f>IFERROR(INDEX(Budget!$C$9:$D$400,MATCH($C88,Budget!$G$9:$G$400,0),2),"")</f>
        <v/>
      </c>
      <c r="E88" s="31" t="str">
        <f>IFERROR(INDEX(Budget!$C$9:$D$400,MATCH($C88,Budget!$G$9:$G$400,0),3),"")</f>
        <v/>
      </c>
      <c r="F88" s="45"/>
      <c r="G88" s="46"/>
      <c r="J88" s="40"/>
      <c r="K88" s="12"/>
      <c r="L88" s="30"/>
    </row>
    <row r="89" spans="2:12" ht="20" customHeight="1" x14ac:dyDescent="0.2">
      <c r="B89" s="47"/>
      <c r="C89" s="44"/>
      <c r="D89" s="31" t="str">
        <f>IFERROR(INDEX(Budget!$C$9:$D$400,MATCH($C89,Budget!$G$9:$G$400,0),2),"")</f>
        <v/>
      </c>
      <c r="E89" s="31" t="str">
        <f>IFERROR(INDEX(Budget!$C$9:$D$400,MATCH($C89,Budget!$G$9:$G$400,0),3),"")</f>
        <v/>
      </c>
      <c r="F89" s="45"/>
      <c r="G89" s="46"/>
      <c r="J89" s="40"/>
      <c r="K89" s="12"/>
      <c r="L89" s="30"/>
    </row>
    <row r="90" spans="2:12" ht="20" customHeight="1" x14ac:dyDescent="0.2">
      <c r="B90" s="47"/>
      <c r="C90" s="44"/>
      <c r="D90" s="31" t="str">
        <f>IFERROR(INDEX(Budget!$C$9:$D$400,MATCH($C90,Budget!$G$9:$G$400,0),2),"")</f>
        <v/>
      </c>
      <c r="E90" s="31" t="str">
        <f>IFERROR(INDEX(Budget!$C$9:$D$400,MATCH($C90,Budget!$G$9:$G$400,0),3),"")</f>
        <v/>
      </c>
      <c r="F90" s="45"/>
      <c r="G90" s="46"/>
      <c r="J90" s="40"/>
      <c r="K90" s="12"/>
      <c r="L90" s="30"/>
    </row>
    <row r="91" spans="2:12" ht="20" customHeight="1" x14ac:dyDescent="0.2">
      <c r="B91" s="47"/>
      <c r="C91" s="44"/>
      <c r="D91" s="31" t="str">
        <f>IFERROR(INDEX(Budget!$C$9:$D$400,MATCH($C91,Budget!$G$9:$G$400,0),2),"")</f>
        <v/>
      </c>
      <c r="E91" s="31" t="str">
        <f>IFERROR(INDEX(Budget!$C$9:$D$400,MATCH($C91,Budget!$G$9:$G$400,0),3),"")</f>
        <v/>
      </c>
      <c r="F91" s="45"/>
      <c r="G91" s="46"/>
      <c r="J91" s="40"/>
      <c r="K91" s="12"/>
      <c r="L91" s="30"/>
    </row>
    <row r="92" spans="2:12" ht="20" customHeight="1" x14ac:dyDescent="0.2">
      <c r="B92" s="47"/>
      <c r="C92" s="44"/>
      <c r="D92" s="31" t="str">
        <f>IFERROR(INDEX(Budget!$C$9:$D$400,MATCH($C92,Budget!$G$9:$G$400,0),2),"")</f>
        <v/>
      </c>
      <c r="E92" s="31" t="str">
        <f>IFERROR(INDEX(Budget!$C$9:$D$400,MATCH($C92,Budget!$G$9:$G$400,0),3),"")</f>
        <v/>
      </c>
      <c r="F92" s="45"/>
      <c r="G92" s="46"/>
      <c r="J92" s="40"/>
      <c r="K92" s="12"/>
      <c r="L92" s="30"/>
    </row>
    <row r="93" spans="2:12" ht="20" customHeight="1" x14ac:dyDescent="0.2">
      <c r="B93" s="47"/>
      <c r="C93" s="44"/>
      <c r="D93" s="31" t="str">
        <f>IFERROR(INDEX(Budget!$C$9:$D$400,MATCH($C93,Budget!$G$9:$G$400,0),2),"")</f>
        <v/>
      </c>
      <c r="E93" s="31" t="str">
        <f>IFERROR(INDEX(Budget!$C$9:$D$400,MATCH($C93,Budget!$G$9:$G$400,0),3),"")</f>
        <v/>
      </c>
      <c r="F93" s="45"/>
      <c r="G93" s="46"/>
      <c r="J93" s="40"/>
      <c r="K93" s="12"/>
      <c r="L93" s="30"/>
    </row>
    <row r="94" spans="2:12" ht="20" customHeight="1" x14ac:dyDescent="0.2">
      <c r="B94" s="47"/>
      <c r="C94" s="44"/>
      <c r="D94" s="31" t="str">
        <f>IFERROR(INDEX(Budget!$C$9:$D$400,MATCH($C94,Budget!$G$9:$G$400,0),2),"")</f>
        <v/>
      </c>
      <c r="E94" s="31" t="str">
        <f>IFERROR(INDEX(Budget!$C$9:$D$400,MATCH($C94,Budget!$G$9:$G$400,0),3),"")</f>
        <v/>
      </c>
      <c r="F94" s="45"/>
      <c r="G94" s="46"/>
      <c r="J94" s="40"/>
      <c r="K94" s="12"/>
      <c r="L94" s="30"/>
    </row>
    <row r="95" spans="2:12" ht="20" customHeight="1" x14ac:dyDescent="0.2">
      <c r="B95" s="47"/>
      <c r="C95" s="44"/>
      <c r="D95" s="31" t="str">
        <f>IFERROR(INDEX(Budget!$C$9:$D$400,MATCH($C95,Budget!$G$9:$G$400,0),2),"")</f>
        <v/>
      </c>
      <c r="E95" s="31" t="str">
        <f>IFERROR(INDEX(Budget!$C$9:$D$400,MATCH($C95,Budget!$G$9:$G$400,0),3),"")</f>
        <v/>
      </c>
      <c r="F95" s="45"/>
      <c r="G95" s="46"/>
      <c r="J95" s="40"/>
      <c r="K95" s="12"/>
      <c r="L95" s="30"/>
    </row>
    <row r="96" spans="2:12" ht="20" customHeight="1" x14ac:dyDescent="0.2">
      <c r="B96" s="47"/>
      <c r="C96" s="44"/>
      <c r="D96" s="31" t="str">
        <f>IFERROR(INDEX(Budget!$C$9:$D$400,MATCH($C96,Budget!$G$9:$G$400,0),2),"")</f>
        <v/>
      </c>
      <c r="E96" s="31" t="str">
        <f>IFERROR(INDEX(Budget!$C$9:$D$400,MATCH($C96,Budget!$G$9:$G$400,0),3),"")</f>
        <v/>
      </c>
      <c r="F96" s="45"/>
      <c r="G96" s="46"/>
      <c r="J96" s="40"/>
      <c r="K96" s="12"/>
      <c r="L96" s="30"/>
    </row>
    <row r="97" spans="2:12" ht="20" customHeight="1" x14ac:dyDescent="0.2">
      <c r="B97" s="47"/>
      <c r="C97" s="44"/>
      <c r="D97" s="31" t="str">
        <f>IFERROR(INDEX(Budget!$C$9:$D$400,MATCH($C97,Budget!$G$9:$G$400,0),2),"")</f>
        <v/>
      </c>
      <c r="E97" s="31" t="str">
        <f>IFERROR(INDEX(Budget!$C$9:$D$400,MATCH($C97,Budget!$G$9:$G$400,0),3),"")</f>
        <v/>
      </c>
      <c r="F97" s="45"/>
      <c r="G97" s="46"/>
      <c r="J97" s="40"/>
      <c r="K97" s="12"/>
      <c r="L97" s="30"/>
    </row>
    <row r="98" spans="2:12" ht="20" customHeight="1" x14ac:dyDescent="0.2">
      <c r="B98" s="47"/>
      <c r="C98" s="44"/>
      <c r="D98" s="31" t="str">
        <f>IFERROR(INDEX(Budget!$C$9:$D$400,MATCH($C98,Budget!$G$9:$G$400,0),2),"")</f>
        <v/>
      </c>
      <c r="E98" s="31" t="str">
        <f>IFERROR(INDEX(Budget!$C$9:$D$400,MATCH($C98,Budget!$G$9:$G$400,0),3),"")</f>
        <v/>
      </c>
      <c r="F98" s="45"/>
      <c r="G98" s="46"/>
      <c r="J98" s="40"/>
      <c r="K98" s="12"/>
      <c r="L98" s="30"/>
    </row>
    <row r="99" spans="2:12" ht="20" customHeight="1" x14ac:dyDescent="0.2">
      <c r="B99" s="47"/>
      <c r="C99" s="44"/>
      <c r="D99" s="31" t="str">
        <f>IFERROR(INDEX(Budget!$C$9:$D$400,MATCH($C99,Budget!$G$9:$G$400,0),2),"")</f>
        <v/>
      </c>
      <c r="E99" s="31" t="str">
        <f>IFERROR(INDEX(Budget!$C$9:$D$400,MATCH($C99,Budget!$G$9:$G$400,0),3),"")</f>
        <v/>
      </c>
      <c r="F99" s="45"/>
      <c r="G99" s="46"/>
      <c r="J99" s="40"/>
      <c r="K99" s="12"/>
      <c r="L99" s="30"/>
    </row>
    <row r="100" spans="2:12" ht="20" customHeight="1" x14ac:dyDescent="0.2">
      <c r="B100" s="47"/>
      <c r="C100" s="44"/>
      <c r="D100" s="31" t="str">
        <f>IFERROR(INDEX(Budget!$C$9:$D$400,MATCH($C100,Budget!$G$9:$G$400,0),2),"")</f>
        <v/>
      </c>
      <c r="E100" s="31" t="str">
        <f>IFERROR(INDEX(Budget!$C$9:$D$400,MATCH($C100,Budget!$G$9:$G$400,0),3),"")</f>
        <v/>
      </c>
      <c r="F100" s="45"/>
      <c r="G100" s="46"/>
      <c r="J100" s="40"/>
      <c r="K100" s="12"/>
      <c r="L100" s="30"/>
    </row>
    <row r="101" spans="2:12" ht="20" customHeight="1" x14ac:dyDescent="0.2">
      <c r="B101" s="47"/>
      <c r="C101" s="44"/>
      <c r="D101" s="31" t="str">
        <f>IFERROR(INDEX(Budget!$C$9:$D$400,MATCH($C101,Budget!$G$9:$G$400,0),2),"")</f>
        <v/>
      </c>
      <c r="E101" s="31" t="str">
        <f>IFERROR(INDEX(Budget!$C$9:$D$400,MATCH($C101,Budget!$G$9:$G$400,0),3),"")</f>
        <v/>
      </c>
      <c r="F101" s="45"/>
      <c r="G101" s="46"/>
      <c r="J101" s="40"/>
      <c r="K101" s="12"/>
      <c r="L101" s="30"/>
    </row>
    <row r="102" spans="2:12" ht="20" customHeight="1" x14ac:dyDescent="0.2">
      <c r="B102" s="47"/>
      <c r="C102" s="44"/>
      <c r="D102" s="31" t="str">
        <f>IFERROR(INDEX(Budget!$C$9:$D$400,MATCH($C102,Budget!$G$9:$G$400,0),2),"")</f>
        <v/>
      </c>
      <c r="E102" s="31" t="str">
        <f>IFERROR(INDEX(Budget!$C$9:$D$400,MATCH($C102,Budget!$G$9:$G$400,0),3),"")</f>
        <v/>
      </c>
      <c r="F102" s="45"/>
      <c r="G102" s="46"/>
      <c r="J102" s="40"/>
      <c r="K102" s="12"/>
      <c r="L102" s="30"/>
    </row>
    <row r="103" spans="2:12" ht="20" customHeight="1" x14ac:dyDescent="0.2">
      <c r="B103" s="47"/>
      <c r="C103" s="44"/>
      <c r="D103" s="31" t="str">
        <f>IFERROR(INDEX(Budget!$C$9:$D$400,MATCH($C103,Budget!$G$9:$G$400,0),2),"")</f>
        <v/>
      </c>
      <c r="E103" s="31" t="str">
        <f>IFERROR(INDEX(Budget!$C$9:$D$400,MATCH($C103,Budget!$G$9:$G$400,0),3),"")</f>
        <v/>
      </c>
      <c r="F103" s="45"/>
      <c r="G103" s="46"/>
      <c r="J103" s="40"/>
      <c r="K103" s="12"/>
      <c r="L103" s="30"/>
    </row>
    <row r="104" spans="2:12" ht="20" customHeight="1" x14ac:dyDescent="0.2">
      <c r="B104" s="47"/>
      <c r="C104" s="44"/>
      <c r="D104" s="31" t="str">
        <f>IFERROR(INDEX(Budget!$C$9:$D$400,MATCH($C104,Budget!$G$9:$G$400,0),2),"")</f>
        <v/>
      </c>
      <c r="E104" s="31" t="str">
        <f>IFERROR(INDEX(Budget!$C$9:$D$400,MATCH($C104,Budget!$G$9:$G$400,0),3),"")</f>
        <v/>
      </c>
      <c r="F104" s="45"/>
      <c r="G104" s="46"/>
      <c r="J104" s="40"/>
      <c r="K104" s="12"/>
      <c r="L104" s="30"/>
    </row>
    <row r="105" spans="2:12" ht="20" customHeight="1" x14ac:dyDescent="0.2">
      <c r="B105" s="47"/>
      <c r="C105" s="44"/>
      <c r="D105" s="31" t="str">
        <f>IFERROR(INDEX(Budget!$C$9:$D$400,MATCH($C105,Budget!$G$9:$G$400,0),2),"")</f>
        <v/>
      </c>
      <c r="E105" s="31" t="str">
        <f>IFERROR(INDEX(Budget!$C$9:$D$400,MATCH($C105,Budget!$G$9:$G$400,0),3),"")</f>
        <v/>
      </c>
      <c r="F105" s="45"/>
      <c r="G105" s="46"/>
      <c r="J105" s="40"/>
      <c r="K105" s="12"/>
      <c r="L105" s="30"/>
    </row>
    <row r="106" spans="2:12" ht="20" customHeight="1" x14ac:dyDescent="0.2">
      <c r="B106" s="47"/>
      <c r="C106" s="44"/>
      <c r="D106" s="31" t="str">
        <f>IFERROR(INDEX(Budget!$C$9:$D$400,MATCH($C106,Budget!$G$9:$G$400,0),2),"")</f>
        <v/>
      </c>
      <c r="E106" s="31" t="str">
        <f>IFERROR(INDEX(Budget!$C$9:$D$400,MATCH($C106,Budget!$G$9:$G$400,0),3),"")</f>
        <v/>
      </c>
      <c r="F106" s="45"/>
      <c r="G106" s="46"/>
      <c r="J106" s="40"/>
      <c r="K106" s="12"/>
      <c r="L106" s="30"/>
    </row>
    <row r="107" spans="2:12" ht="20" customHeight="1" x14ac:dyDescent="0.2">
      <c r="B107" s="47"/>
      <c r="C107" s="44"/>
      <c r="D107" s="31" t="str">
        <f>IFERROR(INDEX(Budget!$C$9:$D$400,MATCH($C107,Budget!$G$9:$G$400,0),2),"")</f>
        <v/>
      </c>
      <c r="E107" s="31" t="str">
        <f>IFERROR(INDEX(Budget!$C$9:$D$400,MATCH($C107,Budget!$G$9:$G$400,0),3),"")</f>
        <v/>
      </c>
      <c r="F107" s="45"/>
      <c r="G107" s="46"/>
      <c r="J107" s="40"/>
      <c r="K107" s="12"/>
      <c r="L107" s="30"/>
    </row>
    <row r="108" spans="2:12" ht="20" customHeight="1" x14ac:dyDescent="0.2">
      <c r="B108" s="47"/>
      <c r="C108" s="44"/>
      <c r="D108" s="31" t="str">
        <f>IFERROR(INDEX(Budget!$C$9:$D$400,MATCH($C108,Budget!$G$9:$G$400,0),2),"")</f>
        <v/>
      </c>
      <c r="E108" s="31" t="str">
        <f>IFERROR(INDEX(Budget!$C$9:$D$400,MATCH($C108,Budget!$G$9:$G$400,0),3),"")</f>
        <v/>
      </c>
      <c r="F108" s="45"/>
      <c r="G108" s="46"/>
      <c r="J108" s="40"/>
      <c r="K108" s="12"/>
      <c r="L108" s="30"/>
    </row>
    <row r="109" spans="2:12" ht="20" customHeight="1" x14ac:dyDescent="0.2">
      <c r="B109" s="47"/>
      <c r="C109" s="44"/>
      <c r="D109" s="31" t="str">
        <f>IFERROR(INDEX(Budget!$C$9:$D$400,MATCH($C109,Budget!$G$9:$G$400,0),2),"")</f>
        <v/>
      </c>
      <c r="E109" s="31" t="str">
        <f>IFERROR(INDEX(Budget!$C$9:$D$400,MATCH($C109,Budget!$G$9:$G$400,0),3),"")</f>
        <v/>
      </c>
      <c r="F109" s="45"/>
      <c r="G109" s="46"/>
      <c r="J109" s="40"/>
      <c r="K109" s="12"/>
      <c r="L109" s="30"/>
    </row>
    <row r="110" spans="2:12" ht="20" customHeight="1" x14ac:dyDescent="0.2">
      <c r="B110" s="47"/>
      <c r="C110" s="44"/>
      <c r="D110" s="31" t="str">
        <f>IFERROR(INDEX(Budget!$C$9:$D$400,MATCH($C110,Budget!$G$9:$G$400,0),2),"")</f>
        <v/>
      </c>
      <c r="E110" s="31" t="str">
        <f>IFERROR(INDEX(Budget!$C$9:$D$400,MATCH($C110,Budget!$G$9:$G$400,0),3),"")</f>
        <v/>
      </c>
      <c r="F110" s="45"/>
      <c r="G110" s="46"/>
      <c r="J110" s="40"/>
      <c r="K110" s="12"/>
      <c r="L110" s="30"/>
    </row>
    <row r="111" spans="2:12" ht="20" customHeight="1" x14ac:dyDescent="0.2">
      <c r="B111" s="47"/>
      <c r="C111" s="44"/>
      <c r="D111" s="31" t="str">
        <f>IFERROR(INDEX(Budget!$C$9:$D$400,MATCH($C111,Budget!$G$9:$G$400,0),2),"")</f>
        <v/>
      </c>
      <c r="E111" s="31" t="str">
        <f>IFERROR(INDEX(Budget!$C$9:$D$400,MATCH($C111,Budget!$G$9:$G$400,0),3),"")</f>
        <v/>
      </c>
      <c r="F111" s="45"/>
      <c r="G111" s="46"/>
      <c r="J111" s="40"/>
      <c r="K111" s="12"/>
      <c r="L111" s="30"/>
    </row>
    <row r="112" spans="2:12" ht="20" customHeight="1" x14ac:dyDescent="0.2">
      <c r="B112" s="47"/>
      <c r="C112" s="44"/>
      <c r="D112" s="31" t="str">
        <f>IFERROR(INDEX(Budget!$C$9:$D$400,MATCH($C112,Budget!$G$9:$G$400,0),2),"")</f>
        <v/>
      </c>
      <c r="E112" s="31" t="str">
        <f>IFERROR(INDEX(Budget!$C$9:$D$400,MATCH($C112,Budget!$G$9:$G$400,0),3),"")</f>
        <v/>
      </c>
      <c r="F112" s="45"/>
      <c r="G112" s="46"/>
      <c r="J112" s="40"/>
      <c r="K112" s="12"/>
      <c r="L112" s="30"/>
    </row>
    <row r="113" spans="2:12" ht="20" customHeight="1" x14ac:dyDescent="0.2">
      <c r="B113" s="47"/>
      <c r="C113" s="44"/>
      <c r="D113" s="31" t="str">
        <f>IFERROR(INDEX(Budget!$C$9:$D$400,MATCH($C113,Budget!$G$9:$G$400,0),2),"")</f>
        <v/>
      </c>
      <c r="E113" s="31" t="str">
        <f>IFERROR(INDEX(Budget!$C$9:$D$400,MATCH($C113,Budget!$G$9:$G$400,0),3),"")</f>
        <v/>
      </c>
      <c r="F113" s="45"/>
      <c r="G113" s="46"/>
      <c r="J113" s="40"/>
      <c r="K113" s="12"/>
      <c r="L113" s="30"/>
    </row>
    <row r="114" spans="2:12" ht="20" customHeight="1" x14ac:dyDescent="0.2">
      <c r="B114" s="47"/>
      <c r="C114" s="44"/>
      <c r="D114" s="31" t="str">
        <f>IFERROR(INDEX(Budget!$C$9:$D$400,MATCH($C114,Budget!$G$9:$G$400,0),2),"")</f>
        <v/>
      </c>
      <c r="E114" s="31" t="str">
        <f>IFERROR(INDEX(Budget!$C$9:$D$400,MATCH($C114,Budget!$G$9:$G$400,0),3),"")</f>
        <v/>
      </c>
      <c r="F114" s="45"/>
      <c r="G114" s="46"/>
      <c r="J114" s="40"/>
      <c r="K114" s="12"/>
      <c r="L114" s="30"/>
    </row>
    <row r="115" spans="2:12" ht="20" customHeight="1" x14ac:dyDescent="0.2">
      <c r="B115" s="47"/>
      <c r="C115" s="44"/>
      <c r="D115" s="31" t="str">
        <f>IFERROR(INDEX(Budget!$C$9:$D$400,MATCH($C115,Budget!$G$9:$G$400,0),2),"")</f>
        <v/>
      </c>
      <c r="E115" s="31" t="str">
        <f>IFERROR(INDEX(Budget!$C$9:$D$400,MATCH($C115,Budget!$G$9:$G$400,0),3),"")</f>
        <v/>
      </c>
      <c r="F115" s="45"/>
      <c r="G115" s="46"/>
      <c r="J115" s="40"/>
      <c r="K115" s="12"/>
      <c r="L115" s="30"/>
    </row>
    <row r="116" spans="2:12" ht="20" customHeight="1" x14ac:dyDescent="0.2">
      <c r="B116" s="47"/>
      <c r="C116" s="44"/>
      <c r="D116" s="31" t="str">
        <f>IFERROR(INDEX(Budget!$C$9:$D$400,MATCH($C116,Budget!$G$9:$G$400,0),2),"")</f>
        <v/>
      </c>
      <c r="E116" s="31" t="str">
        <f>IFERROR(INDEX(Budget!$C$9:$D$400,MATCH($C116,Budget!$G$9:$G$400,0),3),"")</f>
        <v/>
      </c>
      <c r="F116" s="45"/>
      <c r="G116" s="46"/>
      <c r="J116" s="40"/>
      <c r="K116" s="12"/>
      <c r="L116" s="30"/>
    </row>
    <row r="117" spans="2:12" ht="20" customHeight="1" x14ac:dyDescent="0.2">
      <c r="B117" s="47"/>
      <c r="C117" s="44"/>
      <c r="D117" s="31" t="str">
        <f>IFERROR(INDEX(Budget!$C$9:$D$400,MATCH($C117,Budget!$G$9:$G$400,0),2),"")</f>
        <v/>
      </c>
      <c r="E117" s="31" t="str">
        <f>IFERROR(INDEX(Budget!$C$9:$D$400,MATCH($C117,Budget!$G$9:$G$400,0),3),"")</f>
        <v/>
      </c>
      <c r="F117" s="45"/>
      <c r="G117" s="46"/>
      <c r="J117" s="40"/>
      <c r="K117" s="12"/>
      <c r="L117" s="30"/>
    </row>
    <row r="118" spans="2:12" ht="20" customHeight="1" x14ac:dyDescent="0.2">
      <c r="B118" s="47"/>
      <c r="C118" s="44"/>
      <c r="D118" s="31" t="str">
        <f>IFERROR(INDEX(Budget!$C$9:$D$400,MATCH($C118,Budget!$G$9:$G$400,0),2),"")</f>
        <v/>
      </c>
      <c r="E118" s="31" t="str">
        <f>IFERROR(INDEX(Budget!$C$9:$D$400,MATCH($C118,Budget!$G$9:$G$400,0),3),"")</f>
        <v/>
      </c>
      <c r="F118" s="45"/>
      <c r="G118" s="46"/>
      <c r="J118" s="40"/>
      <c r="K118" s="12"/>
      <c r="L118" s="30"/>
    </row>
    <row r="119" spans="2:12" ht="20" customHeight="1" x14ac:dyDescent="0.2">
      <c r="B119" s="47"/>
      <c r="C119" s="44"/>
      <c r="D119" s="31" t="str">
        <f>IFERROR(INDEX(Budget!$C$9:$D$400,MATCH($C119,Budget!$G$9:$G$400,0),2),"")</f>
        <v/>
      </c>
      <c r="E119" s="31" t="str">
        <f>IFERROR(INDEX(Budget!$C$9:$D$400,MATCH($C119,Budget!$G$9:$G$400,0),3),"")</f>
        <v/>
      </c>
      <c r="F119" s="45"/>
      <c r="G119" s="46"/>
      <c r="J119" s="40"/>
      <c r="K119" s="12"/>
      <c r="L119" s="30"/>
    </row>
    <row r="120" spans="2:12" ht="20" customHeight="1" x14ac:dyDescent="0.2">
      <c r="B120" s="47"/>
      <c r="C120" s="44"/>
      <c r="D120" s="31" t="str">
        <f>IFERROR(INDEX(Budget!$C$9:$D$400,MATCH($C120,Budget!$G$9:$G$400,0),2),"")</f>
        <v/>
      </c>
      <c r="E120" s="31" t="str">
        <f>IFERROR(INDEX(Budget!$C$9:$D$400,MATCH($C120,Budget!$G$9:$G$400,0),3),"")</f>
        <v/>
      </c>
      <c r="F120" s="45"/>
      <c r="G120" s="46"/>
      <c r="J120" s="40"/>
      <c r="K120" s="12"/>
      <c r="L120" s="30"/>
    </row>
    <row r="121" spans="2:12" ht="20" customHeight="1" x14ac:dyDescent="0.2">
      <c r="B121" s="47"/>
      <c r="C121" s="44"/>
      <c r="D121" s="31" t="str">
        <f>IFERROR(INDEX(Budget!$C$9:$D$400,MATCH($C121,Budget!$G$9:$G$400,0),2),"")</f>
        <v/>
      </c>
      <c r="E121" s="31" t="str">
        <f>IFERROR(INDEX(Budget!$C$9:$D$400,MATCH($C121,Budget!$G$9:$G$400,0),3),"")</f>
        <v/>
      </c>
      <c r="F121" s="45"/>
      <c r="G121" s="46"/>
      <c r="J121" s="40"/>
      <c r="K121" s="12"/>
      <c r="L121" s="30"/>
    </row>
    <row r="122" spans="2:12" ht="20" customHeight="1" x14ac:dyDescent="0.2">
      <c r="B122" s="47"/>
      <c r="C122" s="44"/>
      <c r="D122" s="31" t="str">
        <f>IFERROR(INDEX(Budget!$C$9:$D$400,MATCH($C122,Budget!$G$9:$G$400,0),2),"")</f>
        <v/>
      </c>
      <c r="E122" s="31" t="str">
        <f>IFERROR(INDEX(Budget!$C$9:$D$400,MATCH($C122,Budget!$G$9:$G$400,0),3),"")</f>
        <v/>
      </c>
      <c r="F122" s="45"/>
      <c r="G122" s="46"/>
      <c r="J122" s="40"/>
      <c r="K122" s="12"/>
      <c r="L122" s="30"/>
    </row>
    <row r="123" spans="2:12" ht="20" customHeight="1" x14ac:dyDescent="0.2">
      <c r="B123" s="47"/>
      <c r="C123" s="44"/>
      <c r="D123" s="31" t="str">
        <f>IFERROR(INDEX(Budget!$C$9:$D$400,MATCH($C123,Budget!$G$9:$G$400,0),2),"")</f>
        <v/>
      </c>
      <c r="E123" s="31" t="str">
        <f>IFERROR(INDEX(Budget!$C$9:$D$400,MATCH($C123,Budget!$G$9:$G$400,0),3),"")</f>
        <v/>
      </c>
      <c r="F123" s="45"/>
      <c r="G123" s="46"/>
      <c r="J123" s="40"/>
      <c r="K123" s="12"/>
      <c r="L123" s="30"/>
    </row>
    <row r="124" spans="2:12" ht="20" customHeight="1" x14ac:dyDescent="0.2">
      <c r="B124" s="47"/>
      <c r="C124" s="44"/>
      <c r="D124" s="31" t="str">
        <f>IFERROR(INDEX(Budget!$C$9:$D$400,MATCH($C124,Budget!$G$9:$G$400,0),2),"")</f>
        <v/>
      </c>
      <c r="E124" s="31" t="str">
        <f>IFERROR(INDEX(Budget!$C$9:$D$400,MATCH($C124,Budget!$G$9:$G$400,0),3),"")</f>
        <v/>
      </c>
      <c r="F124" s="45"/>
      <c r="G124" s="46"/>
      <c r="J124" s="40"/>
      <c r="K124" s="12"/>
      <c r="L124" s="30"/>
    </row>
    <row r="125" spans="2:12" ht="20" customHeight="1" x14ac:dyDescent="0.2">
      <c r="B125" s="47"/>
      <c r="C125" s="44"/>
      <c r="D125" s="31" t="str">
        <f>IFERROR(INDEX(Budget!$C$9:$D$400,MATCH($C125,Budget!$G$9:$G$400,0),2),"")</f>
        <v/>
      </c>
      <c r="E125" s="31" t="str">
        <f>IFERROR(INDEX(Budget!$C$9:$D$400,MATCH($C125,Budget!$G$9:$G$400,0),3),"")</f>
        <v/>
      </c>
      <c r="F125" s="45"/>
      <c r="G125" s="46"/>
      <c r="J125" s="40"/>
      <c r="K125" s="12"/>
      <c r="L125" s="30"/>
    </row>
    <row r="126" spans="2:12" ht="20" customHeight="1" x14ac:dyDescent="0.2">
      <c r="B126" s="47"/>
      <c r="C126" s="44"/>
      <c r="D126" s="31" t="str">
        <f>IFERROR(INDEX(Budget!$C$9:$D$400,MATCH($C126,Budget!$G$9:$G$400,0),2),"")</f>
        <v/>
      </c>
      <c r="E126" s="31" t="str">
        <f>IFERROR(INDEX(Budget!$C$9:$D$400,MATCH($C126,Budget!$G$9:$G$400,0),3),"")</f>
        <v/>
      </c>
      <c r="F126" s="45"/>
      <c r="G126" s="46"/>
      <c r="J126" s="40"/>
      <c r="K126" s="12"/>
      <c r="L126" s="30"/>
    </row>
    <row r="127" spans="2:12" ht="20" customHeight="1" x14ac:dyDescent="0.2">
      <c r="B127" s="47"/>
      <c r="C127" s="44"/>
      <c r="D127" s="31" t="str">
        <f>IFERROR(INDEX(Budget!$C$9:$D$400,MATCH($C127,Budget!$G$9:$G$400,0),2),"")</f>
        <v/>
      </c>
      <c r="E127" s="31" t="str">
        <f>IFERROR(INDEX(Budget!$C$9:$D$400,MATCH($C127,Budget!$G$9:$G$400,0),3),"")</f>
        <v/>
      </c>
      <c r="F127" s="45"/>
      <c r="G127" s="46"/>
      <c r="J127" s="40"/>
      <c r="K127" s="12"/>
      <c r="L127" s="30"/>
    </row>
    <row r="128" spans="2:12" ht="20" customHeight="1" x14ac:dyDescent="0.2">
      <c r="B128" s="47"/>
      <c r="C128" s="44"/>
      <c r="D128" s="31" t="str">
        <f>IFERROR(INDEX(Budget!$C$9:$D$400,MATCH($C128,Budget!$G$9:$G$400,0),2),"")</f>
        <v/>
      </c>
      <c r="E128" s="31" t="str">
        <f>IFERROR(INDEX(Budget!$C$9:$D$400,MATCH($C128,Budget!$G$9:$G$400,0),3),"")</f>
        <v/>
      </c>
      <c r="F128" s="45"/>
      <c r="G128" s="46"/>
      <c r="J128" s="40"/>
      <c r="K128" s="12"/>
      <c r="L128" s="30"/>
    </row>
    <row r="129" spans="2:12" ht="20" customHeight="1" x14ac:dyDescent="0.2">
      <c r="B129" s="47"/>
      <c r="C129" s="44"/>
      <c r="D129" s="31" t="str">
        <f>IFERROR(INDEX(Budget!$C$9:$D$400,MATCH($C129,Budget!$G$9:$G$400,0),2),"")</f>
        <v/>
      </c>
      <c r="E129" s="31" t="str">
        <f>IFERROR(INDEX(Budget!$C$9:$D$400,MATCH($C129,Budget!$G$9:$G$400,0),3),"")</f>
        <v/>
      </c>
      <c r="F129" s="45"/>
      <c r="G129" s="46"/>
      <c r="J129" s="40"/>
      <c r="K129" s="12"/>
      <c r="L129" s="30"/>
    </row>
    <row r="130" spans="2:12" ht="20" customHeight="1" x14ac:dyDescent="0.2">
      <c r="B130" s="47"/>
      <c r="C130" s="44"/>
      <c r="D130" s="31" t="str">
        <f>IFERROR(INDEX(Budget!$C$9:$D$400,MATCH($C130,Budget!$G$9:$G$400,0),2),"")</f>
        <v/>
      </c>
      <c r="E130" s="31" t="str">
        <f>IFERROR(INDEX(Budget!$C$9:$D$400,MATCH($C130,Budget!$G$9:$G$400,0),3),"")</f>
        <v/>
      </c>
      <c r="F130" s="45"/>
      <c r="G130" s="46"/>
      <c r="J130" s="40"/>
      <c r="K130" s="12"/>
      <c r="L130" s="30"/>
    </row>
    <row r="131" spans="2:12" ht="20" customHeight="1" x14ac:dyDescent="0.2">
      <c r="B131" s="47"/>
      <c r="C131" s="44"/>
      <c r="D131" s="31" t="str">
        <f>IFERROR(INDEX(Budget!$C$9:$D$400,MATCH($C131,Budget!$G$9:$G$400,0),2),"")</f>
        <v/>
      </c>
      <c r="E131" s="31" t="str">
        <f>IFERROR(INDEX(Budget!$C$9:$D$400,MATCH($C131,Budget!$G$9:$G$400,0),3),"")</f>
        <v/>
      </c>
      <c r="F131" s="45"/>
      <c r="G131" s="46"/>
      <c r="J131" s="40"/>
      <c r="K131" s="12"/>
      <c r="L131" s="30"/>
    </row>
    <row r="132" spans="2:12" ht="20" customHeight="1" x14ac:dyDescent="0.2">
      <c r="B132" s="47"/>
      <c r="C132" s="44"/>
      <c r="D132" s="31" t="str">
        <f>IFERROR(INDEX(Budget!$C$9:$D$400,MATCH($C132,Budget!$G$9:$G$400,0),2),"")</f>
        <v/>
      </c>
      <c r="E132" s="31" t="str">
        <f>IFERROR(INDEX(Budget!$C$9:$D$400,MATCH($C132,Budget!$G$9:$G$400,0),3),"")</f>
        <v/>
      </c>
      <c r="F132" s="45"/>
      <c r="G132" s="46"/>
      <c r="J132" s="40"/>
      <c r="K132" s="12"/>
      <c r="L132" s="30"/>
    </row>
    <row r="133" spans="2:12" ht="20" customHeight="1" x14ac:dyDescent="0.2">
      <c r="B133" s="47"/>
      <c r="C133" s="44"/>
      <c r="D133" s="31" t="str">
        <f>IFERROR(INDEX(Budget!$C$9:$D$400,MATCH($C133,Budget!$G$9:$G$400,0),2),"")</f>
        <v/>
      </c>
      <c r="E133" s="31" t="str">
        <f>IFERROR(INDEX(Budget!$C$9:$D$400,MATCH($C133,Budget!$G$9:$G$400,0),3),"")</f>
        <v/>
      </c>
      <c r="F133" s="45"/>
      <c r="G133" s="46"/>
      <c r="J133" s="40"/>
      <c r="K133" s="12"/>
      <c r="L133" s="30"/>
    </row>
    <row r="134" spans="2:12" ht="20" customHeight="1" x14ac:dyDescent="0.2">
      <c r="B134" s="47"/>
      <c r="C134" s="44"/>
      <c r="D134" s="31" t="str">
        <f>IFERROR(INDEX(Budget!$C$9:$D$400,MATCH($C134,Budget!$G$9:$G$400,0),2),"")</f>
        <v/>
      </c>
      <c r="E134" s="31" t="str">
        <f>IFERROR(INDEX(Budget!$C$9:$D$400,MATCH($C134,Budget!$G$9:$G$400,0),3),"")</f>
        <v/>
      </c>
      <c r="F134" s="45"/>
      <c r="G134" s="46"/>
      <c r="J134" s="40"/>
      <c r="K134" s="12"/>
      <c r="L134" s="30"/>
    </row>
    <row r="135" spans="2:12" ht="20" customHeight="1" x14ac:dyDescent="0.2">
      <c r="B135" s="47"/>
      <c r="C135" s="44"/>
      <c r="D135" s="31" t="str">
        <f>IFERROR(INDEX(Budget!$C$9:$D$400,MATCH($C135,Budget!$G$9:$G$400,0),2),"")</f>
        <v/>
      </c>
      <c r="E135" s="31" t="str">
        <f>IFERROR(INDEX(Budget!$C$9:$D$400,MATCH($C135,Budget!$G$9:$G$400,0),3),"")</f>
        <v/>
      </c>
      <c r="F135" s="45"/>
      <c r="G135" s="46"/>
      <c r="J135" s="40"/>
      <c r="K135" s="12"/>
      <c r="L135" s="30"/>
    </row>
    <row r="136" spans="2:12" ht="20" customHeight="1" x14ac:dyDescent="0.2">
      <c r="B136" s="47"/>
      <c r="C136" s="44"/>
      <c r="D136" s="31" t="str">
        <f>IFERROR(INDEX(Budget!$C$9:$D$400,MATCH($C136,Budget!$G$9:$G$400,0),2),"")</f>
        <v/>
      </c>
      <c r="E136" s="31" t="str">
        <f>IFERROR(INDEX(Budget!$C$9:$D$400,MATCH($C136,Budget!$G$9:$G$400,0),3),"")</f>
        <v/>
      </c>
      <c r="F136" s="45"/>
      <c r="G136" s="46"/>
      <c r="J136" s="40"/>
      <c r="K136" s="12"/>
      <c r="L136" s="30"/>
    </row>
    <row r="137" spans="2:12" ht="20" customHeight="1" x14ac:dyDescent="0.2">
      <c r="B137" s="47"/>
      <c r="C137" s="44"/>
      <c r="D137" s="31" t="str">
        <f>IFERROR(INDEX(Budget!$C$9:$D$400,MATCH($C137,Budget!$G$9:$G$400,0),2),"")</f>
        <v/>
      </c>
      <c r="E137" s="31" t="str">
        <f>IFERROR(INDEX(Budget!$C$9:$D$400,MATCH($C137,Budget!$G$9:$G$400,0),3),"")</f>
        <v/>
      </c>
      <c r="F137" s="45"/>
      <c r="G137" s="46"/>
      <c r="J137" s="40"/>
      <c r="K137" s="12"/>
      <c r="L137" s="30"/>
    </row>
    <row r="138" spans="2:12" ht="20" customHeight="1" x14ac:dyDescent="0.2">
      <c r="B138" s="47"/>
      <c r="C138" s="44"/>
      <c r="D138" s="31" t="str">
        <f>IFERROR(INDEX(Budget!$C$9:$D$400,MATCH($C138,Budget!$G$9:$G$400,0),2),"")</f>
        <v/>
      </c>
      <c r="E138" s="31" t="str">
        <f>IFERROR(INDEX(Budget!$C$9:$D$400,MATCH($C138,Budget!$G$9:$G$400,0),3),"")</f>
        <v/>
      </c>
      <c r="F138" s="45"/>
      <c r="G138" s="46"/>
      <c r="J138" s="40"/>
      <c r="K138" s="12"/>
      <c r="L138" s="30"/>
    </row>
    <row r="139" spans="2:12" ht="20" customHeight="1" x14ac:dyDescent="0.2">
      <c r="B139" s="47"/>
      <c r="C139" s="44"/>
      <c r="D139" s="31" t="str">
        <f>IFERROR(INDEX(Budget!$C$9:$D$400,MATCH($C139,Budget!$G$9:$G$400,0),2),"")</f>
        <v/>
      </c>
      <c r="E139" s="31" t="str">
        <f>IFERROR(INDEX(Budget!$C$9:$D$400,MATCH($C139,Budget!$G$9:$G$400,0),3),"")</f>
        <v/>
      </c>
      <c r="F139" s="45"/>
      <c r="G139" s="46"/>
      <c r="J139" s="40"/>
      <c r="K139" s="12"/>
      <c r="L139" s="30"/>
    </row>
    <row r="140" spans="2:12" ht="20" customHeight="1" x14ac:dyDescent="0.2">
      <c r="B140" s="47"/>
      <c r="C140" s="44"/>
      <c r="D140" s="31" t="str">
        <f>IFERROR(INDEX(Budget!$C$9:$D$400,MATCH($C140,Budget!$G$9:$G$400,0),2),"")</f>
        <v/>
      </c>
      <c r="E140" s="31" t="str">
        <f>IFERROR(INDEX(Budget!$C$9:$D$400,MATCH($C140,Budget!$G$9:$G$400,0),3),"")</f>
        <v/>
      </c>
      <c r="F140" s="45"/>
      <c r="G140" s="46"/>
      <c r="J140" s="40"/>
      <c r="K140" s="12"/>
      <c r="L140" s="30"/>
    </row>
    <row r="141" spans="2:12" ht="20" customHeight="1" x14ac:dyDescent="0.2">
      <c r="B141" s="47"/>
      <c r="C141" s="44"/>
      <c r="D141" s="31" t="str">
        <f>IFERROR(INDEX(Budget!$C$9:$D$400,MATCH($C141,Budget!$G$9:$G$400,0),2),"")</f>
        <v/>
      </c>
      <c r="E141" s="31" t="str">
        <f>IFERROR(INDEX(Budget!$C$9:$D$400,MATCH($C141,Budget!$G$9:$G$400,0),3),"")</f>
        <v/>
      </c>
      <c r="F141" s="45"/>
      <c r="G141" s="46"/>
      <c r="J141" s="40"/>
      <c r="K141" s="12"/>
      <c r="L141" s="30"/>
    </row>
    <row r="142" spans="2:12" ht="20" customHeight="1" x14ac:dyDescent="0.2">
      <c r="B142" s="47"/>
      <c r="C142" s="44"/>
      <c r="D142" s="31" t="str">
        <f>IFERROR(INDEX(Budget!$C$9:$D$400,MATCH($C142,Budget!$G$9:$G$400,0),2),"")</f>
        <v/>
      </c>
      <c r="E142" s="31" t="str">
        <f>IFERROR(INDEX(Budget!$C$9:$D$400,MATCH($C142,Budget!$G$9:$G$400,0),3),"")</f>
        <v/>
      </c>
      <c r="F142" s="45"/>
      <c r="G142" s="46"/>
      <c r="J142" s="40"/>
      <c r="K142" s="12"/>
      <c r="L142" s="30"/>
    </row>
    <row r="143" spans="2:12" ht="20" customHeight="1" x14ac:dyDescent="0.2">
      <c r="B143" s="47"/>
      <c r="C143" s="44"/>
      <c r="D143" s="31" t="str">
        <f>IFERROR(INDEX(Budget!$C$9:$D$400,MATCH($C143,Budget!$G$9:$G$400,0),2),"")</f>
        <v/>
      </c>
      <c r="E143" s="31" t="str">
        <f>IFERROR(INDEX(Budget!$C$9:$D$400,MATCH($C143,Budget!$G$9:$G$400,0),3),"")</f>
        <v/>
      </c>
      <c r="F143" s="45"/>
      <c r="G143" s="46"/>
      <c r="J143" s="40"/>
      <c r="K143" s="12"/>
      <c r="L143" s="30"/>
    </row>
    <row r="144" spans="2:12" ht="20" customHeight="1" x14ac:dyDescent="0.2">
      <c r="B144" s="47"/>
      <c r="C144" s="44"/>
      <c r="D144" s="31" t="str">
        <f>IFERROR(INDEX(Budget!$C$9:$D$400,MATCH($C144,Budget!$G$9:$G$400,0),2),"")</f>
        <v/>
      </c>
      <c r="E144" s="31" t="str">
        <f>IFERROR(INDEX(Budget!$C$9:$D$400,MATCH($C144,Budget!$G$9:$G$400,0),3),"")</f>
        <v/>
      </c>
      <c r="F144" s="45"/>
      <c r="G144" s="46"/>
      <c r="J144" s="40"/>
      <c r="K144" s="12"/>
      <c r="L144" s="30"/>
    </row>
    <row r="145" spans="2:12" ht="20" customHeight="1" x14ac:dyDescent="0.2">
      <c r="B145" s="47"/>
      <c r="C145" s="44"/>
      <c r="D145" s="31" t="str">
        <f>IFERROR(INDEX(Budget!$C$9:$D$400,MATCH($C145,Budget!$G$9:$G$400,0),2),"")</f>
        <v/>
      </c>
      <c r="E145" s="31" t="str">
        <f>IFERROR(INDEX(Budget!$C$9:$D$400,MATCH($C145,Budget!$G$9:$G$400,0),3),"")</f>
        <v/>
      </c>
      <c r="F145" s="45"/>
      <c r="G145" s="46"/>
      <c r="J145" s="40"/>
      <c r="K145" s="12"/>
      <c r="L145" s="30"/>
    </row>
    <row r="146" spans="2:12" ht="20" customHeight="1" x14ac:dyDescent="0.2">
      <c r="B146" s="47"/>
      <c r="C146" s="44"/>
      <c r="D146" s="31" t="str">
        <f>IFERROR(INDEX(Budget!$C$9:$D$400,MATCH($C146,Budget!$G$9:$G$400,0),2),"")</f>
        <v/>
      </c>
      <c r="E146" s="31" t="str">
        <f>IFERROR(INDEX(Budget!$C$9:$D$400,MATCH($C146,Budget!$G$9:$G$400,0),3),"")</f>
        <v/>
      </c>
      <c r="F146" s="45"/>
      <c r="G146" s="46"/>
      <c r="J146" s="40"/>
      <c r="K146" s="12"/>
      <c r="L146" s="30"/>
    </row>
    <row r="147" spans="2:12" ht="20" customHeight="1" x14ac:dyDescent="0.2">
      <c r="B147" s="47"/>
      <c r="C147" s="44"/>
      <c r="D147" s="31" t="str">
        <f>IFERROR(INDEX(Budget!$C$9:$D$400,MATCH($C147,Budget!$G$9:$G$400,0),2),"")</f>
        <v/>
      </c>
      <c r="E147" s="31" t="str">
        <f>IFERROR(INDEX(Budget!$C$9:$D$400,MATCH($C147,Budget!$G$9:$G$400,0),3),"")</f>
        <v/>
      </c>
      <c r="F147" s="45"/>
      <c r="G147" s="46"/>
      <c r="J147" s="40"/>
      <c r="K147" s="12"/>
      <c r="L147" s="30"/>
    </row>
    <row r="148" spans="2:12" ht="20" customHeight="1" x14ac:dyDescent="0.2">
      <c r="B148" s="47"/>
      <c r="C148" s="44"/>
      <c r="D148" s="31" t="str">
        <f>IFERROR(INDEX(Budget!$C$9:$D$400,MATCH($C148,Budget!$G$9:$G$400,0),2),"")</f>
        <v/>
      </c>
      <c r="E148" s="31" t="str">
        <f>IFERROR(INDEX(Budget!$C$9:$D$400,MATCH($C148,Budget!$G$9:$G$400,0),3),"")</f>
        <v/>
      </c>
      <c r="F148" s="45"/>
      <c r="G148" s="46"/>
      <c r="J148" s="40"/>
      <c r="K148" s="12"/>
      <c r="L148" s="30"/>
    </row>
    <row r="149" spans="2:12" ht="20" customHeight="1" x14ac:dyDescent="0.2">
      <c r="B149" s="47"/>
      <c r="C149" s="44"/>
      <c r="D149" s="31" t="str">
        <f>IFERROR(INDEX(Budget!$C$9:$D$400,MATCH($C149,Budget!$G$9:$G$400,0),2),"")</f>
        <v/>
      </c>
      <c r="E149" s="31" t="str">
        <f>IFERROR(INDEX(Budget!$C$9:$D$400,MATCH($C149,Budget!$G$9:$G$400,0),3),"")</f>
        <v/>
      </c>
      <c r="F149" s="45"/>
      <c r="G149" s="46"/>
      <c r="J149" s="40"/>
      <c r="K149" s="12"/>
      <c r="L149" s="30"/>
    </row>
    <row r="150" spans="2:12" ht="20" customHeight="1" x14ac:dyDescent="0.2">
      <c r="B150" s="47"/>
      <c r="C150" s="44"/>
      <c r="D150" s="31" t="str">
        <f>IFERROR(INDEX(Budget!$C$9:$D$400,MATCH($C150,Budget!$G$9:$G$400,0),2),"")</f>
        <v/>
      </c>
      <c r="E150" s="31" t="str">
        <f>IFERROR(INDEX(Budget!$C$9:$D$400,MATCH($C150,Budget!$G$9:$G$400,0),3),"")</f>
        <v/>
      </c>
      <c r="F150" s="45"/>
      <c r="G150" s="46"/>
      <c r="J150" s="40"/>
      <c r="K150" s="12"/>
      <c r="L150" s="30"/>
    </row>
    <row r="151" spans="2:12" ht="20" customHeight="1" x14ac:dyDescent="0.2">
      <c r="B151" s="47"/>
      <c r="C151" s="44"/>
      <c r="D151" s="31" t="str">
        <f>IFERROR(INDEX(Budget!$C$9:$D$400,MATCH($C151,Budget!$G$9:$G$400,0),2),"")</f>
        <v/>
      </c>
      <c r="E151" s="31" t="str">
        <f>IFERROR(INDEX(Budget!$C$9:$D$400,MATCH($C151,Budget!$G$9:$G$400,0),3),"")</f>
        <v/>
      </c>
      <c r="F151" s="45"/>
      <c r="G151" s="46"/>
      <c r="J151" s="40"/>
      <c r="K151" s="12"/>
      <c r="L151" s="30"/>
    </row>
    <row r="152" spans="2:12" ht="20" customHeight="1" x14ac:dyDescent="0.2">
      <c r="B152" s="47"/>
      <c r="C152" s="44"/>
      <c r="D152" s="31" t="str">
        <f>IFERROR(INDEX(Budget!$C$9:$D$400,MATCH($C152,Budget!$G$9:$G$400,0),2),"")</f>
        <v/>
      </c>
      <c r="E152" s="31" t="str">
        <f>IFERROR(INDEX(Budget!$C$9:$D$400,MATCH($C152,Budget!$G$9:$G$400,0),3),"")</f>
        <v/>
      </c>
      <c r="F152" s="45"/>
      <c r="G152" s="46"/>
      <c r="J152" s="40"/>
      <c r="K152" s="12"/>
      <c r="L152" s="30"/>
    </row>
    <row r="153" spans="2:12" ht="20" customHeight="1" x14ac:dyDescent="0.2">
      <c r="B153" s="47"/>
      <c r="C153" s="44"/>
      <c r="D153" s="31" t="str">
        <f>IFERROR(INDEX(Budget!$C$9:$D$400,MATCH($C153,Budget!$G$9:$G$400,0),2),"")</f>
        <v/>
      </c>
      <c r="E153" s="31" t="str">
        <f>IFERROR(INDEX(Budget!$C$9:$D$400,MATCH($C153,Budget!$G$9:$G$400,0),3),"")</f>
        <v/>
      </c>
      <c r="F153" s="45"/>
      <c r="G153" s="46"/>
      <c r="J153" s="40"/>
      <c r="K153" s="12"/>
      <c r="L153" s="30"/>
    </row>
    <row r="154" spans="2:12" ht="20" customHeight="1" x14ac:dyDescent="0.2">
      <c r="B154" s="47"/>
      <c r="C154" s="44"/>
      <c r="D154" s="31" t="str">
        <f>IFERROR(INDEX(Budget!$C$9:$D$400,MATCH($C154,Budget!$G$9:$G$400,0),2),"")</f>
        <v/>
      </c>
      <c r="E154" s="31" t="str">
        <f>IFERROR(INDEX(Budget!$C$9:$D$400,MATCH($C154,Budget!$G$9:$G$400,0),3),"")</f>
        <v/>
      </c>
      <c r="F154" s="45"/>
      <c r="G154" s="46"/>
      <c r="J154" s="40"/>
      <c r="K154" s="12"/>
      <c r="L154" s="30"/>
    </row>
    <row r="155" spans="2:12" ht="20" customHeight="1" x14ac:dyDescent="0.2">
      <c r="B155" s="47"/>
      <c r="C155" s="44"/>
      <c r="D155" s="31" t="str">
        <f>IFERROR(INDEX(Budget!$C$9:$D$400,MATCH($C155,Budget!$G$9:$G$400,0),2),"")</f>
        <v/>
      </c>
      <c r="E155" s="31" t="str">
        <f>IFERROR(INDEX(Budget!$C$9:$D$400,MATCH($C155,Budget!$G$9:$G$400,0),3),"")</f>
        <v/>
      </c>
      <c r="F155" s="45"/>
      <c r="G155" s="46"/>
      <c r="J155" s="40"/>
      <c r="K155" s="12"/>
      <c r="L155" s="30"/>
    </row>
    <row r="156" spans="2:12" ht="20" customHeight="1" x14ac:dyDescent="0.2">
      <c r="B156" s="47"/>
      <c r="C156" s="44"/>
      <c r="D156" s="31" t="str">
        <f>IFERROR(INDEX(Budget!$C$9:$D$400,MATCH($C156,Budget!$G$9:$G$400,0),2),"")</f>
        <v/>
      </c>
      <c r="E156" s="31" t="str">
        <f>IFERROR(INDEX(Budget!$C$9:$D$400,MATCH($C156,Budget!$G$9:$G$400,0),3),"")</f>
        <v/>
      </c>
      <c r="F156" s="45"/>
      <c r="G156" s="46"/>
      <c r="J156" s="40"/>
      <c r="K156" s="12"/>
      <c r="L156" s="30"/>
    </row>
    <row r="157" spans="2:12" ht="20" customHeight="1" x14ac:dyDescent="0.2">
      <c r="B157" s="47"/>
      <c r="C157" s="44"/>
      <c r="D157" s="31" t="str">
        <f>IFERROR(INDEX(Budget!$C$9:$D$400,MATCH($C157,Budget!$G$9:$G$400,0),2),"")</f>
        <v/>
      </c>
      <c r="E157" s="31" t="str">
        <f>IFERROR(INDEX(Budget!$C$9:$D$400,MATCH($C157,Budget!$G$9:$G$400,0),3),"")</f>
        <v/>
      </c>
      <c r="F157" s="45"/>
      <c r="G157" s="46"/>
      <c r="J157" s="40"/>
      <c r="K157" s="12"/>
      <c r="L157" s="30"/>
    </row>
    <row r="158" spans="2:12" ht="20" customHeight="1" x14ac:dyDescent="0.2">
      <c r="B158" s="47"/>
      <c r="C158" s="44"/>
      <c r="D158" s="31" t="str">
        <f>IFERROR(INDEX(Budget!$C$9:$D$400,MATCH($C158,Budget!$G$9:$G$400,0),2),"")</f>
        <v/>
      </c>
      <c r="E158" s="31" t="str">
        <f>IFERROR(INDEX(Budget!$C$9:$D$400,MATCH($C158,Budget!$G$9:$G$400,0),3),"")</f>
        <v/>
      </c>
      <c r="F158" s="45"/>
      <c r="G158" s="46"/>
      <c r="J158" s="40"/>
      <c r="K158" s="12"/>
      <c r="L158" s="30"/>
    </row>
    <row r="159" spans="2:12" ht="20" customHeight="1" x14ac:dyDescent="0.2">
      <c r="B159" s="47"/>
      <c r="C159" s="44"/>
      <c r="D159" s="31" t="str">
        <f>IFERROR(INDEX(Budget!$C$9:$D$400,MATCH($C159,Budget!$G$9:$G$400,0),2),"")</f>
        <v/>
      </c>
      <c r="E159" s="31" t="str">
        <f>IFERROR(INDEX(Budget!$C$9:$D$400,MATCH($C159,Budget!$G$9:$G$400,0),3),"")</f>
        <v/>
      </c>
      <c r="F159" s="45"/>
      <c r="G159" s="46"/>
      <c r="J159" s="40"/>
      <c r="K159" s="12"/>
      <c r="L159" s="30"/>
    </row>
    <row r="160" spans="2:12" ht="20" customHeight="1" x14ac:dyDescent="0.2">
      <c r="B160" s="47"/>
      <c r="C160" s="44"/>
      <c r="D160" s="31" t="str">
        <f>IFERROR(INDEX(Budget!$C$9:$D$400,MATCH($C160,Budget!$G$9:$G$400,0),2),"")</f>
        <v/>
      </c>
      <c r="E160" s="31" t="str">
        <f>IFERROR(INDEX(Budget!$C$9:$D$400,MATCH($C160,Budget!$G$9:$G$400,0),3),"")</f>
        <v/>
      </c>
      <c r="F160" s="45"/>
      <c r="G160" s="46"/>
      <c r="J160" s="40"/>
      <c r="K160" s="12"/>
      <c r="L160" s="30"/>
    </row>
    <row r="161" spans="2:12" ht="20" customHeight="1" x14ac:dyDescent="0.2">
      <c r="B161" s="47"/>
      <c r="C161" s="44"/>
      <c r="D161" s="31" t="str">
        <f>IFERROR(INDEX(Budget!$C$9:$D$400,MATCH($C161,Budget!$G$9:$G$400,0),2),"")</f>
        <v/>
      </c>
      <c r="E161" s="31" t="str">
        <f>IFERROR(INDEX(Budget!$C$9:$D$400,MATCH($C161,Budget!$G$9:$G$400,0),3),"")</f>
        <v/>
      </c>
      <c r="F161" s="45"/>
      <c r="G161" s="46"/>
      <c r="J161" s="40"/>
      <c r="K161" s="12"/>
      <c r="L161" s="30"/>
    </row>
    <row r="162" spans="2:12" ht="20" customHeight="1" x14ac:dyDescent="0.2">
      <c r="B162" s="47"/>
      <c r="C162" s="44"/>
      <c r="D162" s="31" t="str">
        <f>IFERROR(INDEX(Budget!$C$9:$D$400,MATCH($C162,Budget!$G$9:$G$400,0),2),"")</f>
        <v/>
      </c>
      <c r="E162" s="31" t="str">
        <f>IFERROR(INDEX(Budget!$C$9:$D$400,MATCH($C162,Budget!$G$9:$G$400,0),3),"")</f>
        <v/>
      </c>
      <c r="F162" s="45"/>
      <c r="G162" s="46"/>
      <c r="J162" s="40"/>
      <c r="K162" s="12"/>
      <c r="L162" s="30"/>
    </row>
    <row r="163" spans="2:12" ht="20" customHeight="1" x14ac:dyDescent="0.2">
      <c r="B163" s="47"/>
      <c r="C163" s="44"/>
      <c r="D163" s="31" t="str">
        <f>IFERROR(INDEX(Budget!$C$9:$D$400,MATCH($C163,Budget!$G$9:$G$400,0),2),"")</f>
        <v/>
      </c>
      <c r="E163" s="31" t="str">
        <f>IFERROR(INDEX(Budget!$C$9:$D$400,MATCH($C163,Budget!$G$9:$G$400,0),3),"")</f>
        <v/>
      </c>
      <c r="F163" s="45"/>
      <c r="G163" s="46"/>
      <c r="J163" s="40"/>
      <c r="K163" s="12"/>
      <c r="L163" s="30"/>
    </row>
    <row r="164" spans="2:12" ht="20" customHeight="1" x14ac:dyDescent="0.2">
      <c r="B164" s="47"/>
      <c r="C164" s="44"/>
      <c r="D164" s="31" t="str">
        <f>IFERROR(INDEX(Budget!$C$9:$D$400,MATCH($C164,Budget!$G$9:$G$400,0),2),"")</f>
        <v/>
      </c>
      <c r="E164" s="31" t="str">
        <f>IFERROR(INDEX(Budget!$C$9:$D$400,MATCH($C164,Budget!$G$9:$G$400,0),3),"")</f>
        <v/>
      </c>
      <c r="F164" s="45"/>
      <c r="G164" s="46"/>
      <c r="J164" s="40"/>
      <c r="K164" s="12"/>
      <c r="L164" s="30"/>
    </row>
    <row r="165" spans="2:12" ht="20" customHeight="1" x14ac:dyDescent="0.2">
      <c r="B165" s="47"/>
      <c r="C165" s="44"/>
      <c r="D165" s="31" t="str">
        <f>IFERROR(INDEX(Budget!$C$9:$D$400,MATCH($C165,Budget!$G$9:$G$400,0),2),"")</f>
        <v/>
      </c>
      <c r="E165" s="31" t="str">
        <f>IFERROR(INDEX(Budget!$C$9:$D$400,MATCH($C165,Budget!$G$9:$G$400,0),3),"")</f>
        <v/>
      </c>
      <c r="F165" s="45"/>
      <c r="G165" s="46"/>
      <c r="J165" s="40"/>
      <c r="K165" s="12"/>
      <c r="L165" s="30"/>
    </row>
    <row r="166" spans="2:12" ht="20" customHeight="1" x14ac:dyDescent="0.2">
      <c r="B166" s="47"/>
      <c r="C166" s="44"/>
      <c r="D166" s="31" t="str">
        <f>IFERROR(INDEX(Budget!$C$9:$D$400,MATCH($C166,Budget!$G$9:$G$400,0),2),"")</f>
        <v/>
      </c>
      <c r="E166" s="31" t="str">
        <f>IFERROR(INDEX(Budget!$C$9:$D$400,MATCH($C166,Budget!$G$9:$G$400,0),3),"")</f>
        <v/>
      </c>
      <c r="F166" s="45"/>
      <c r="G166" s="46"/>
      <c r="J166" s="40"/>
      <c r="K166" s="12"/>
      <c r="L166" s="30"/>
    </row>
    <row r="167" spans="2:12" ht="20" customHeight="1" x14ac:dyDescent="0.2">
      <c r="B167" s="47"/>
      <c r="C167" s="44"/>
      <c r="D167" s="31" t="str">
        <f>IFERROR(INDEX(Budget!$C$9:$D$400,MATCH($C167,Budget!$G$9:$G$400,0),2),"")</f>
        <v/>
      </c>
      <c r="E167" s="31" t="str">
        <f>IFERROR(INDEX(Budget!$C$9:$D$400,MATCH($C167,Budget!$G$9:$G$400,0),3),"")</f>
        <v/>
      </c>
      <c r="F167" s="45"/>
      <c r="G167" s="46"/>
      <c r="J167" s="40"/>
      <c r="K167" s="12"/>
      <c r="L167" s="30"/>
    </row>
    <row r="168" spans="2:12" ht="20" customHeight="1" x14ac:dyDescent="0.2">
      <c r="B168" s="47"/>
      <c r="C168" s="44"/>
      <c r="D168" s="31" t="str">
        <f>IFERROR(INDEX(Budget!$C$9:$D$400,MATCH($C168,Budget!$G$9:$G$400,0),2),"")</f>
        <v/>
      </c>
      <c r="E168" s="31" t="str">
        <f>IFERROR(INDEX(Budget!$C$9:$D$400,MATCH($C168,Budget!$G$9:$G$400,0),3),"")</f>
        <v/>
      </c>
      <c r="F168" s="45"/>
      <c r="G168" s="46"/>
      <c r="J168" s="40"/>
      <c r="K168" s="12"/>
      <c r="L168" s="30"/>
    </row>
    <row r="169" spans="2:12" ht="20" customHeight="1" x14ac:dyDescent="0.2">
      <c r="B169" s="47"/>
      <c r="C169" s="44"/>
      <c r="D169" s="31" t="str">
        <f>IFERROR(INDEX(Budget!$C$9:$D$400,MATCH($C169,Budget!$G$9:$G$400,0),2),"")</f>
        <v/>
      </c>
      <c r="E169" s="31" t="str">
        <f>IFERROR(INDEX(Budget!$C$9:$D$400,MATCH($C169,Budget!$G$9:$G$400,0),3),"")</f>
        <v/>
      </c>
      <c r="F169" s="45"/>
      <c r="G169" s="46"/>
      <c r="J169" s="40"/>
      <c r="K169" s="12"/>
      <c r="L169" s="30"/>
    </row>
    <row r="170" spans="2:12" ht="20" customHeight="1" x14ac:dyDescent="0.2">
      <c r="B170" s="47"/>
      <c r="C170" s="44"/>
      <c r="D170" s="31" t="str">
        <f>IFERROR(INDEX(Budget!$C$9:$D$400,MATCH($C170,Budget!$G$9:$G$400,0),2),"")</f>
        <v/>
      </c>
      <c r="E170" s="31" t="str">
        <f>IFERROR(INDEX(Budget!$C$9:$D$400,MATCH($C170,Budget!$G$9:$G$400,0),3),"")</f>
        <v/>
      </c>
      <c r="F170" s="45"/>
      <c r="G170" s="46"/>
      <c r="J170" s="40"/>
      <c r="K170" s="12"/>
      <c r="L170" s="30"/>
    </row>
    <row r="171" spans="2:12" ht="20" customHeight="1" x14ac:dyDescent="0.2">
      <c r="B171" s="47"/>
      <c r="C171" s="44"/>
      <c r="D171" s="31" t="str">
        <f>IFERROR(INDEX(Budget!$C$9:$D$400,MATCH($C171,Budget!$G$9:$G$400,0),2),"")</f>
        <v/>
      </c>
      <c r="E171" s="31" t="str">
        <f>IFERROR(INDEX(Budget!$C$9:$D$400,MATCH($C171,Budget!$G$9:$G$400,0),3),"")</f>
        <v/>
      </c>
      <c r="F171" s="45"/>
      <c r="G171" s="46"/>
      <c r="J171" s="40"/>
      <c r="K171" s="12"/>
      <c r="L171" s="30"/>
    </row>
    <row r="172" spans="2:12" ht="20" customHeight="1" x14ac:dyDescent="0.2">
      <c r="B172" s="47"/>
      <c r="C172" s="44"/>
      <c r="D172" s="31" t="str">
        <f>IFERROR(INDEX(Budget!$C$9:$D$400,MATCH($C172,Budget!$G$9:$G$400,0),2),"")</f>
        <v/>
      </c>
      <c r="E172" s="31" t="str">
        <f>IFERROR(INDEX(Budget!$C$9:$D$400,MATCH($C172,Budget!$G$9:$G$400,0),3),"")</f>
        <v/>
      </c>
      <c r="F172" s="45"/>
      <c r="G172" s="46"/>
      <c r="J172" s="40"/>
      <c r="K172" s="12"/>
      <c r="L172" s="30"/>
    </row>
    <row r="173" spans="2:12" ht="20" customHeight="1" x14ac:dyDescent="0.2">
      <c r="B173" s="47"/>
      <c r="C173" s="44"/>
      <c r="D173" s="31" t="str">
        <f>IFERROR(INDEX(Budget!$C$9:$D$400,MATCH($C173,Budget!$G$9:$G$400,0),2),"")</f>
        <v/>
      </c>
      <c r="E173" s="31" t="str">
        <f>IFERROR(INDEX(Budget!$C$9:$D$400,MATCH($C173,Budget!$G$9:$G$400,0),3),"")</f>
        <v/>
      </c>
      <c r="F173" s="45"/>
      <c r="G173" s="46"/>
      <c r="J173" s="40"/>
      <c r="K173" s="12"/>
      <c r="L173" s="30"/>
    </row>
    <row r="174" spans="2:12" ht="20" customHeight="1" x14ac:dyDescent="0.2">
      <c r="B174" s="47"/>
      <c r="C174" s="44"/>
      <c r="D174" s="31" t="str">
        <f>IFERROR(INDEX(Budget!$C$9:$D$400,MATCH($C174,Budget!$G$9:$G$400,0),2),"")</f>
        <v/>
      </c>
      <c r="E174" s="31" t="str">
        <f>IFERROR(INDEX(Budget!$C$9:$D$400,MATCH($C174,Budget!$G$9:$G$400,0),3),"")</f>
        <v/>
      </c>
      <c r="F174" s="45"/>
      <c r="G174" s="46"/>
      <c r="J174" s="40"/>
      <c r="K174" s="12"/>
      <c r="L174" s="30"/>
    </row>
    <row r="175" spans="2:12" ht="20" customHeight="1" x14ac:dyDescent="0.2">
      <c r="B175" s="47"/>
      <c r="C175" s="44"/>
      <c r="D175" s="31" t="str">
        <f>IFERROR(INDEX(Budget!$C$9:$D$400,MATCH($C175,Budget!$G$9:$G$400,0),2),"")</f>
        <v/>
      </c>
      <c r="E175" s="31" t="str">
        <f>IFERROR(INDEX(Budget!$C$9:$D$400,MATCH($C175,Budget!$G$9:$G$400,0),3),"")</f>
        <v/>
      </c>
      <c r="F175" s="45"/>
      <c r="G175" s="46"/>
      <c r="J175" s="40"/>
      <c r="K175" s="12"/>
      <c r="L175" s="30"/>
    </row>
    <row r="176" spans="2:12" ht="20" customHeight="1" x14ac:dyDescent="0.2">
      <c r="B176" s="47"/>
      <c r="C176" s="44"/>
      <c r="D176" s="31" t="str">
        <f>IFERROR(INDEX(Budget!$C$9:$D$400,MATCH($C176,Budget!$G$9:$G$400,0),2),"")</f>
        <v/>
      </c>
      <c r="E176" s="31" t="str">
        <f>IFERROR(INDEX(Budget!$C$9:$D$400,MATCH($C176,Budget!$G$9:$G$400,0),3),"")</f>
        <v/>
      </c>
      <c r="F176" s="45"/>
      <c r="G176" s="46"/>
      <c r="J176" s="40"/>
      <c r="K176" s="12"/>
      <c r="L176" s="30"/>
    </row>
    <row r="177" spans="2:12" ht="20" customHeight="1" x14ac:dyDescent="0.2">
      <c r="B177" s="47"/>
      <c r="C177" s="44"/>
      <c r="D177" s="31" t="str">
        <f>IFERROR(INDEX(Budget!$C$9:$D$400,MATCH($C177,Budget!$G$9:$G$400,0),2),"")</f>
        <v/>
      </c>
      <c r="E177" s="31" t="str">
        <f>IFERROR(INDEX(Budget!$C$9:$D$400,MATCH($C177,Budget!$G$9:$G$400,0),3),"")</f>
        <v/>
      </c>
      <c r="F177" s="45"/>
      <c r="G177" s="46"/>
      <c r="J177" s="40"/>
      <c r="K177" s="12"/>
      <c r="L177" s="30"/>
    </row>
    <row r="178" spans="2:12" ht="20" customHeight="1" x14ac:dyDescent="0.2">
      <c r="B178" s="47"/>
      <c r="C178" s="44"/>
      <c r="D178" s="31" t="str">
        <f>IFERROR(INDEX(Budget!$C$9:$D$400,MATCH($C178,Budget!$G$9:$G$400,0),2),"")</f>
        <v/>
      </c>
      <c r="E178" s="31" t="str">
        <f>IFERROR(INDEX(Budget!$C$9:$D$400,MATCH($C178,Budget!$G$9:$G$400,0),3),"")</f>
        <v/>
      </c>
      <c r="F178" s="45"/>
      <c r="G178" s="46"/>
      <c r="J178" s="40"/>
      <c r="K178" s="12"/>
      <c r="L178" s="30"/>
    </row>
    <row r="179" spans="2:12" ht="20" customHeight="1" x14ac:dyDescent="0.2">
      <c r="B179" s="47"/>
      <c r="C179" s="44"/>
      <c r="D179" s="31" t="str">
        <f>IFERROR(INDEX(Budget!$C$9:$D$400,MATCH($C179,Budget!$G$9:$G$400,0),2),"")</f>
        <v/>
      </c>
      <c r="E179" s="31" t="str">
        <f>IFERROR(INDEX(Budget!$C$9:$D$400,MATCH($C179,Budget!$G$9:$G$400,0),3),"")</f>
        <v/>
      </c>
      <c r="F179" s="45"/>
      <c r="G179" s="46"/>
      <c r="J179" s="40"/>
      <c r="K179" s="12"/>
      <c r="L179" s="30"/>
    </row>
    <row r="180" spans="2:12" ht="20" customHeight="1" x14ac:dyDescent="0.2">
      <c r="B180" s="47"/>
      <c r="C180" s="44"/>
      <c r="D180" s="31" t="str">
        <f>IFERROR(INDEX(Budget!$C$9:$D$400,MATCH($C180,Budget!$G$9:$G$400,0),2),"")</f>
        <v/>
      </c>
      <c r="E180" s="31" t="str">
        <f>IFERROR(INDEX(Budget!$C$9:$D$400,MATCH($C180,Budget!$G$9:$G$400,0),3),"")</f>
        <v/>
      </c>
      <c r="F180" s="45"/>
      <c r="G180" s="46"/>
      <c r="J180" s="40"/>
      <c r="K180" s="12"/>
      <c r="L180" s="30"/>
    </row>
    <row r="181" spans="2:12" ht="20" customHeight="1" x14ac:dyDescent="0.2">
      <c r="B181" s="47"/>
      <c r="C181" s="44"/>
      <c r="D181" s="31" t="str">
        <f>IFERROR(INDEX(Budget!$C$9:$D$400,MATCH($C181,Budget!$G$9:$G$400,0),2),"")</f>
        <v/>
      </c>
      <c r="E181" s="31" t="str">
        <f>IFERROR(INDEX(Budget!$C$9:$D$400,MATCH($C181,Budget!$G$9:$G$400,0),3),"")</f>
        <v/>
      </c>
      <c r="F181" s="45"/>
      <c r="G181" s="46"/>
      <c r="J181" s="40"/>
      <c r="K181" s="12"/>
      <c r="L181" s="30"/>
    </row>
    <row r="182" spans="2:12" ht="20" customHeight="1" x14ac:dyDescent="0.2">
      <c r="B182" s="47"/>
      <c r="C182" s="44"/>
      <c r="D182" s="31" t="str">
        <f>IFERROR(INDEX(Budget!$C$9:$D$400,MATCH($C182,Budget!$G$9:$G$400,0),2),"")</f>
        <v/>
      </c>
      <c r="E182" s="31" t="str">
        <f>IFERROR(INDEX(Budget!$C$9:$D$400,MATCH($C182,Budget!$G$9:$G$400,0),3),"")</f>
        <v/>
      </c>
      <c r="F182" s="45"/>
      <c r="G182" s="46"/>
      <c r="J182" s="40"/>
      <c r="K182" s="12"/>
      <c r="L182" s="30"/>
    </row>
    <row r="183" spans="2:12" ht="20" customHeight="1" x14ac:dyDescent="0.2">
      <c r="B183" s="47"/>
      <c r="C183" s="44"/>
      <c r="D183" s="31" t="str">
        <f>IFERROR(INDEX(Budget!$C$9:$D$400,MATCH($C183,Budget!$G$9:$G$400,0),2),"")</f>
        <v/>
      </c>
      <c r="E183" s="31" t="str">
        <f>IFERROR(INDEX(Budget!$C$9:$D$400,MATCH($C183,Budget!$G$9:$G$400,0),3),"")</f>
        <v/>
      </c>
      <c r="F183" s="45"/>
      <c r="G183" s="46"/>
      <c r="J183" s="40"/>
      <c r="K183" s="12"/>
      <c r="L183" s="30"/>
    </row>
    <row r="184" spans="2:12" ht="20" customHeight="1" x14ac:dyDescent="0.2">
      <c r="B184" s="47"/>
      <c r="C184" s="44"/>
      <c r="D184" s="31" t="str">
        <f>IFERROR(INDEX(Budget!$C$9:$D$400,MATCH($C184,Budget!$G$9:$G$400,0),2),"")</f>
        <v/>
      </c>
      <c r="E184" s="31" t="str">
        <f>IFERROR(INDEX(Budget!$C$9:$D$400,MATCH($C184,Budget!$G$9:$G$400,0),3),"")</f>
        <v/>
      </c>
      <c r="F184" s="45"/>
      <c r="G184" s="46"/>
      <c r="J184" s="40"/>
      <c r="K184" s="12"/>
      <c r="L184" s="30"/>
    </row>
    <row r="185" spans="2:12" ht="20" customHeight="1" x14ac:dyDescent="0.2">
      <c r="B185" s="47"/>
      <c r="C185" s="44"/>
      <c r="D185" s="31" t="str">
        <f>IFERROR(INDEX(Budget!$C$9:$D$400,MATCH($C185,Budget!$G$9:$G$400,0),2),"")</f>
        <v/>
      </c>
      <c r="E185" s="31" t="str">
        <f>IFERROR(INDEX(Budget!$C$9:$D$400,MATCH($C185,Budget!$G$9:$G$400,0),3),"")</f>
        <v/>
      </c>
      <c r="F185" s="45"/>
      <c r="G185" s="46"/>
      <c r="J185" s="40"/>
      <c r="K185" s="12"/>
      <c r="L185" s="30"/>
    </row>
    <row r="186" spans="2:12" ht="20" customHeight="1" x14ac:dyDescent="0.2">
      <c r="B186" s="47"/>
      <c r="C186" s="44"/>
      <c r="D186" s="31" t="str">
        <f>IFERROR(INDEX(Budget!$C$9:$D$400,MATCH($C186,Budget!$G$9:$G$400,0),2),"")</f>
        <v/>
      </c>
      <c r="E186" s="31" t="str">
        <f>IFERROR(INDEX(Budget!$C$9:$D$400,MATCH($C186,Budget!$G$9:$G$400,0),3),"")</f>
        <v/>
      </c>
      <c r="F186" s="45"/>
      <c r="G186" s="46"/>
      <c r="J186" s="40"/>
      <c r="K186" s="12"/>
      <c r="L186" s="30"/>
    </row>
    <row r="187" spans="2:12" ht="20" customHeight="1" x14ac:dyDescent="0.2">
      <c r="B187" s="47"/>
      <c r="C187" s="44"/>
      <c r="D187" s="31" t="str">
        <f>IFERROR(INDEX(Budget!$C$9:$D$400,MATCH($C187,Budget!$G$9:$G$400,0),2),"")</f>
        <v/>
      </c>
      <c r="E187" s="31" t="str">
        <f>IFERROR(INDEX(Budget!$C$9:$D$400,MATCH($C187,Budget!$G$9:$G$400,0),3),"")</f>
        <v/>
      </c>
      <c r="F187" s="45"/>
      <c r="G187" s="46"/>
      <c r="J187" s="40"/>
      <c r="K187" s="12"/>
      <c r="L187" s="30"/>
    </row>
    <row r="188" spans="2:12" ht="20" customHeight="1" x14ac:dyDescent="0.2">
      <c r="B188" s="47"/>
      <c r="C188" s="44"/>
      <c r="D188" s="31" t="str">
        <f>IFERROR(INDEX(Budget!$C$9:$D$400,MATCH($C188,Budget!$G$9:$G$400,0),2),"")</f>
        <v/>
      </c>
      <c r="E188" s="31" t="str">
        <f>IFERROR(INDEX(Budget!$C$9:$D$400,MATCH($C188,Budget!$G$9:$G$400,0),3),"")</f>
        <v/>
      </c>
      <c r="F188" s="45"/>
      <c r="G188" s="46"/>
      <c r="J188" s="40"/>
      <c r="K188" s="12"/>
      <c r="L188" s="30"/>
    </row>
    <row r="189" spans="2:12" ht="20" customHeight="1" x14ac:dyDescent="0.2">
      <c r="B189" s="47"/>
      <c r="C189" s="44"/>
      <c r="D189" s="31" t="str">
        <f>IFERROR(INDEX(Budget!$C$9:$D$400,MATCH($C189,Budget!$G$9:$G$400,0),2),"")</f>
        <v/>
      </c>
      <c r="E189" s="31" t="str">
        <f>IFERROR(INDEX(Budget!$C$9:$D$400,MATCH($C189,Budget!$G$9:$G$400,0),3),"")</f>
        <v/>
      </c>
      <c r="F189" s="45"/>
      <c r="G189" s="46"/>
      <c r="J189" s="40"/>
      <c r="K189" s="12"/>
      <c r="L189" s="30"/>
    </row>
    <row r="190" spans="2:12" ht="20" customHeight="1" x14ac:dyDescent="0.2">
      <c r="B190" s="47"/>
      <c r="C190" s="44"/>
      <c r="D190" s="31" t="str">
        <f>IFERROR(INDEX(Budget!$C$9:$D$400,MATCH($C190,Budget!$G$9:$G$400,0),2),"")</f>
        <v/>
      </c>
      <c r="E190" s="31" t="str">
        <f>IFERROR(INDEX(Budget!$C$9:$D$400,MATCH($C190,Budget!$G$9:$G$400,0),3),"")</f>
        <v/>
      </c>
      <c r="F190" s="45"/>
      <c r="G190" s="46"/>
      <c r="J190" s="40"/>
      <c r="K190" s="12"/>
      <c r="L190" s="30"/>
    </row>
    <row r="191" spans="2:12" ht="20" customHeight="1" x14ac:dyDescent="0.2">
      <c r="B191" s="47"/>
      <c r="C191" s="44"/>
      <c r="D191" s="31" t="str">
        <f>IFERROR(INDEX(Budget!$C$9:$D$400,MATCH($C191,Budget!$G$9:$G$400,0),2),"")</f>
        <v/>
      </c>
      <c r="E191" s="31" t="str">
        <f>IFERROR(INDEX(Budget!$C$9:$D$400,MATCH($C191,Budget!$G$9:$G$400,0),3),"")</f>
        <v/>
      </c>
      <c r="F191" s="45"/>
      <c r="G191" s="46"/>
      <c r="J191" s="40"/>
      <c r="K191" s="12"/>
      <c r="L191" s="30"/>
    </row>
    <row r="192" spans="2:12" ht="20" customHeight="1" x14ac:dyDescent="0.2">
      <c r="B192" s="47"/>
      <c r="C192" s="44"/>
      <c r="D192" s="31" t="str">
        <f>IFERROR(INDEX(Budget!$C$9:$D$400,MATCH($C192,Budget!$G$9:$G$400,0),2),"")</f>
        <v/>
      </c>
      <c r="E192" s="31" t="str">
        <f>IFERROR(INDEX(Budget!$C$9:$D$400,MATCH($C192,Budget!$G$9:$G$400,0),3),"")</f>
        <v/>
      </c>
      <c r="F192" s="45"/>
      <c r="G192" s="46"/>
      <c r="J192" s="40"/>
      <c r="K192" s="12"/>
      <c r="L192" s="30"/>
    </row>
    <row r="193" spans="2:12" ht="20" customHeight="1" x14ac:dyDescent="0.2">
      <c r="B193" s="47"/>
      <c r="C193" s="44"/>
      <c r="D193" s="31" t="str">
        <f>IFERROR(INDEX(Budget!$C$9:$D$400,MATCH($C193,Budget!$G$9:$G$400,0),2),"")</f>
        <v/>
      </c>
      <c r="E193" s="31" t="str">
        <f>IFERROR(INDEX(Budget!$C$9:$D$400,MATCH($C193,Budget!$G$9:$G$400,0),3),"")</f>
        <v/>
      </c>
      <c r="F193" s="45"/>
      <c r="G193" s="46"/>
      <c r="J193" s="40"/>
      <c r="K193" s="12"/>
      <c r="L193" s="30"/>
    </row>
    <row r="194" spans="2:12" ht="20" customHeight="1" x14ac:dyDescent="0.2">
      <c r="B194" s="47"/>
      <c r="C194" s="44"/>
      <c r="D194" s="31" t="str">
        <f>IFERROR(INDEX(Budget!$C$9:$D$400,MATCH($C194,Budget!$G$9:$G$400,0),2),"")</f>
        <v/>
      </c>
      <c r="E194" s="31" t="str">
        <f>IFERROR(INDEX(Budget!$C$9:$D$400,MATCH($C194,Budget!$G$9:$G$400,0),3),"")</f>
        <v/>
      </c>
      <c r="F194" s="45"/>
      <c r="G194" s="46"/>
      <c r="J194" s="40"/>
      <c r="K194" s="12"/>
      <c r="L194" s="30"/>
    </row>
    <row r="195" spans="2:12" ht="20" customHeight="1" x14ac:dyDescent="0.2">
      <c r="B195" s="47"/>
      <c r="C195" s="44"/>
      <c r="D195" s="31" t="str">
        <f>IFERROR(INDEX(Budget!$C$9:$D$400,MATCH($C195,Budget!$G$9:$G$400,0),2),"")</f>
        <v/>
      </c>
      <c r="E195" s="31" t="str">
        <f>IFERROR(INDEX(Budget!$C$9:$D$400,MATCH($C195,Budget!$G$9:$G$400,0),3),"")</f>
        <v/>
      </c>
      <c r="F195" s="45"/>
      <c r="G195" s="46"/>
      <c r="J195" s="40"/>
      <c r="K195" s="12"/>
      <c r="L195" s="30"/>
    </row>
    <row r="196" spans="2:12" ht="20" customHeight="1" x14ac:dyDescent="0.2">
      <c r="B196" s="47"/>
      <c r="C196" s="44"/>
      <c r="D196" s="31" t="str">
        <f>IFERROR(INDEX(Budget!$C$9:$D$400,MATCH($C196,Budget!$G$9:$G$400,0),2),"")</f>
        <v/>
      </c>
      <c r="E196" s="31" t="str">
        <f>IFERROR(INDEX(Budget!$C$9:$D$400,MATCH($C196,Budget!$G$9:$G$400,0),3),"")</f>
        <v/>
      </c>
      <c r="F196" s="45"/>
      <c r="G196" s="46"/>
      <c r="J196" s="40"/>
      <c r="K196" s="12"/>
      <c r="L196" s="30"/>
    </row>
    <row r="197" spans="2:12" ht="20" customHeight="1" x14ac:dyDescent="0.2">
      <c r="B197" s="47"/>
      <c r="C197" s="44"/>
      <c r="D197" s="31" t="str">
        <f>IFERROR(INDEX(Budget!$C$9:$D$400,MATCH($C197,Budget!$G$9:$G$400,0),2),"")</f>
        <v/>
      </c>
      <c r="E197" s="31" t="str">
        <f>IFERROR(INDEX(Budget!$C$9:$D$400,MATCH($C197,Budget!$G$9:$G$400,0),3),"")</f>
        <v/>
      </c>
      <c r="F197" s="45"/>
      <c r="G197" s="46"/>
      <c r="J197" s="40"/>
      <c r="K197" s="12"/>
      <c r="L197" s="30"/>
    </row>
    <row r="198" spans="2:12" ht="20" customHeight="1" x14ac:dyDescent="0.2">
      <c r="B198" s="47"/>
      <c r="C198" s="44"/>
      <c r="D198" s="31" t="str">
        <f>IFERROR(INDEX(Budget!$C$9:$D$400,MATCH($C198,Budget!$G$9:$G$400,0),2),"")</f>
        <v/>
      </c>
      <c r="E198" s="31" t="str">
        <f>IFERROR(INDEX(Budget!$C$9:$D$400,MATCH($C198,Budget!$G$9:$G$400,0),3),"")</f>
        <v/>
      </c>
      <c r="F198" s="45"/>
      <c r="G198" s="46"/>
      <c r="J198" s="40"/>
      <c r="K198" s="12"/>
      <c r="L198" s="30"/>
    </row>
    <row r="199" spans="2:12" ht="20" customHeight="1" x14ac:dyDescent="0.2">
      <c r="B199" s="47"/>
      <c r="C199" s="44"/>
      <c r="D199" s="31" t="str">
        <f>IFERROR(INDEX(Budget!$C$9:$D$400,MATCH($C199,Budget!$G$9:$G$400,0),2),"")</f>
        <v/>
      </c>
      <c r="E199" s="31" t="str">
        <f>IFERROR(INDEX(Budget!$C$9:$D$400,MATCH($C199,Budget!$G$9:$G$400,0),3),"")</f>
        <v/>
      </c>
      <c r="F199" s="45"/>
      <c r="G199" s="46"/>
      <c r="J199" s="40"/>
      <c r="K199" s="12"/>
      <c r="L199" s="30"/>
    </row>
    <row r="200" spans="2:12" ht="20" customHeight="1" x14ac:dyDescent="0.2">
      <c r="B200" s="47"/>
      <c r="C200" s="44"/>
      <c r="D200" s="31" t="str">
        <f>IFERROR(INDEX(Budget!$C$9:$D$400,MATCH($C200,Budget!$G$9:$G$400,0),2),"")</f>
        <v/>
      </c>
      <c r="E200" s="31" t="str">
        <f>IFERROR(INDEX(Budget!$C$9:$D$400,MATCH($C200,Budget!$G$9:$G$400,0),3),"")</f>
        <v/>
      </c>
      <c r="F200" s="45"/>
      <c r="G200" s="46"/>
      <c r="J200" s="40"/>
      <c r="K200" s="12"/>
      <c r="L200" s="30"/>
    </row>
    <row r="201" spans="2:12" ht="20" customHeight="1" x14ac:dyDescent="0.2">
      <c r="B201" s="47"/>
      <c r="C201" s="44"/>
      <c r="D201" s="31" t="str">
        <f>IFERROR(INDEX(Budget!$C$9:$D$400,MATCH($C201,Budget!$G$9:$G$400,0),2),"")</f>
        <v/>
      </c>
      <c r="E201" s="31" t="str">
        <f>IFERROR(INDEX(Budget!$C$9:$D$400,MATCH($C201,Budget!$G$9:$G$400,0),3),"")</f>
        <v/>
      </c>
      <c r="F201" s="45"/>
      <c r="G201" s="46"/>
      <c r="J201" s="40"/>
      <c r="K201" s="12"/>
      <c r="L201" s="30"/>
    </row>
    <row r="202" spans="2:12" ht="20" customHeight="1" x14ac:dyDescent="0.2">
      <c r="B202" s="47"/>
      <c r="C202" s="44"/>
      <c r="D202" s="31" t="str">
        <f>IFERROR(INDEX(Budget!$C$9:$D$400,MATCH($C202,Budget!$G$9:$G$400,0),2),"")</f>
        <v/>
      </c>
      <c r="E202" s="31" t="str">
        <f>IFERROR(INDEX(Budget!$C$9:$D$400,MATCH($C202,Budget!$G$9:$G$400,0),3),"")</f>
        <v/>
      </c>
      <c r="F202" s="45"/>
      <c r="G202" s="46"/>
      <c r="J202" s="40"/>
      <c r="K202" s="12"/>
      <c r="L202" s="30"/>
    </row>
    <row r="203" spans="2:12" ht="20" customHeight="1" x14ac:dyDescent="0.2">
      <c r="B203" s="47"/>
      <c r="C203" s="44"/>
      <c r="D203" s="31" t="str">
        <f>IFERROR(INDEX(Budget!$C$9:$D$400,MATCH($C203,Budget!$G$9:$G$400,0),2),"")</f>
        <v/>
      </c>
      <c r="E203" s="31" t="str">
        <f>IFERROR(INDEX(Budget!$C$9:$D$400,MATCH($C203,Budget!$G$9:$G$400,0),3),"")</f>
        <v/>
      </c>
      <c r="F203" s="45"/>
      <c r="G203" s="46"/>
      <c r="J203" s="40"/>
      <c r="K203" s="12"/>
      <c r="L203" s="30"/>
    </row>
    <row r="204" spans="2:12" ht="20" customHeight="1" x14ac:dyDescent="0.2">
      <c r="B204" s="47"/>
      <c r="C204" s="44"/>
      <c r="D204" s="31" t="str">
        <f>IFERROR(INDEX(Budget!$C$9:$D$400,MATCH($C204,Budget!$G$9:$G$400,0),2),"")</f>
        <v/>
      </c>
      <c r="E204" s="31" t="str">
        <f>IFERROR(INDEX(Budget!$C$9:$D$400,MATCH($C204,Budget!$G$9:$G$400,0),3),"")</f>
        <v/>
      </c>
      <c r="F204" s="45"/>
      <c r="G204" s="46"/>
      <c r="J204" s="40"/>
      <c r="K204" s="12"/>
      <c r="L204" s="30"/>
    </row>
    <row r="205" spans="2:12" ht="20" customHeight="1" x14ac:dyDescent="0.2">
      <c r="B205" s="47"/>
      <c r="C205" s="44"/>
      <c r="D205" s="31" t="str">
        <f>IFERROR(INDEX(Budget!$C$9:$D$400,MATCH($C205,Budget!$G$9:$G$400,0),2),"")</f>
        <v/>
      </c>
      <c r="E205" s="31" t="str">
        <f>IFERROR(INDEX(Budget!$C$9:$D$400,MATCH($C205,Budget!$G$9:$G$400,0),3),"")</f>
        <v/>
      </c>
      <c r="F205" s="45"/>
      <c r="G205" s="46"/>
      <c r="J205" s="40"/>
      <c r="K205" s="12"/>
      <c r="L205" s="30"/>
    </row>
    <row r="206" spans="2:12" ht="20" customHeight="1" x14ac:dyDescent="0.2">
      <c r="B206" s="47"/>
      <c r="C206" s="44"/>
      <c r="D206" s="31" t="str">
        <f>IFERROR(INDEX(Budget!$C$9:$D$400,MATCH($C206,Budget!$G$9:$G$400,0),2),"")</f>
        <v/>
      </c>
      <c r="E206" s="31" t="str">
        <f>IFERROR(INDEX(Budget!$C$9:$D$400,MATCH($C206,Budget!$G$9:$G$400,0),3),"")</f>
        <v/>
      </c>
      <c r="F206" s="45"/>
      <c r="G206" s="46"/>
      <c r="J206" s="40"/>
      <c r="K206" s="12"/>
      <c r="L206" s="30"/>
    </row>
    <row r="207" spans="2:12" ht="20" customHeight="1" x14ac:dyDescent="0.2">
      <c r="B207" s="47"/>
      <c r="C207" s="44"/>
      <c r="D207" s="31" t="str">
        <f>IFERROR(INDEX(Budget!$C$9:$D$400,MATCH($C207,Budget!$G$9:$G$400,0),2),"")</f>
        <v/>
      </c>
      <c r="E207" s="31" t="str">
        <f>IFERROR(INDEX(Budget!$C$9:$D$400,MATCH($C207,Budget!$G$9:$G$400,0),3),"")</f>
        <v/>
      </c>
      <c r="F207" s="45"/>
      <c r="G207" s="46"/>
      <c r="J207" s="40"/>
      <c r="K207" s="12"/>
      <c r="L207" s="30"/>
    </row>
    <row r="208" spans="2:12" ht="20" customHeight="1" x14ac:dyDescent="0.2">
      <c r="B208" s="47"/>
      <c r="C208" s="44"/>
      <c r="D208" s="31" t="str">
        <f>IFERROR(INDEX(Budget!$C$9:$D$400,MATCH($C208,Budget!$G$9:$G$400,0),2),"")</f>
        <v/>
      </c>
      <c r="E208" s="31" t="str">
        <f>IFERROR(INDEX(Budget!$C$9:$D$400,MATCH($C208,Budget!$G$9:$G$400,0),3),"")</f>
        <v/>
      </c>
      <c r="F208" s="45"/>
      <c r="G208" s="46"/>
      <c r="J208" s="40"/>
      <c r="K208" s="12"/>
      <c r="L208" s="30"/>
    </row>
    <row r="209" spans="2:12" ht="20" customHeight="1" x14ac:dyDescent="0.2">
      <c r="B209" s="47"/>
      <c r="C209" s="44"/>
      <c r="D209" s="31" t="str">
        <f>IFERROR(INDEX(Budget!$C$9:$D$400,MATCH($C209,Budget!$G$9:$G$400,0),2),"")</f>
        <v/>
      </c>
      <c r="E209" s="31" t="str">
        <f>IFERROR(INDEX(Budget!$C$9:$D$400,MATCH($C209,Budget!$G$9:$G$400,0),3),"")</f>
        <v/>
      </c>
      <c r="F209" s="45"/>
      <c r="G209" s="46"/>
      <c r="J209" s="40"/>
      <c r="K209" s="12"/>
      <c r="L209" s="30"/>
    </row>
    <row r="210" spans="2:12" ht="20" customHeight="1" x14ac:dyDescent="0.2">
      <c r="B210" s="47"/>
      <c r="C210" s="44"/>
      <c r="D210" s="31" t="str">
        <f>IFERROR(INDEX(Budget!$C$9:$D$400,MATCH($C210,Budget!$G$9:$G$400,0),2),"")</f>
        <v/>
      </c>
      <c r="E210" s="31" t="str">
        <f>IFERROR(INDEX(Budget!$C$9:$D$400,MATCH($C210,Budget!$G$9:$G$400,0),3),"")</f>
        <v/>
      </c>
      <c r="F210" s="45"/>
      <c r="G210" s="46"/>
      <c r="J210" s="40"/>
      <c r="K210" s="12"/>
      <c r="L210" s="30"/>
    </row>
    <row r="211" spans="2:12" ht="20" customHeight="1" x14ac:dyDescent="0.2">
      <c r="B211" s="47"/>
      <c r="C211" s="44"/>
      <c r="D211" s="31" t="str">
        <f>IFERROR(INDEX(Budget!$C$9:$D$400,MATCH($C211,Budget!$G$9:$G$400,0),2),"")</f>
        <v/>
      </c>
      <c r="E211" s="31" t="str">
        <f>IFERROR(INDEX(Budget!$C$9:$D$400,MATCH($C211,Budget!$G$9:$G$400,0),3),"")</f>
        <v/>
      </c>
      <c r="F211" s="45"/>
      <c r="G211" s="46"/>
      <c r="J211" s="40"/>
      <c r="K211" s="12"/>
      <c r="L211" s="30"/>
    </row>
    <row r="212" spans="2:12" ht="20" customHeight="1" x14ac:dyDescent="0.2">
      <c r="B212" s="47"/>
      <c r="C212" s="44"/>
      <c r="D212" s="31" t="str">
        <f>IFERROR(INDEX(Budget!$C$9:$D$400,MATCH($C212,Budget!$G$9:$G$400,0),2),"")</f>
        <v/>
      </c>
      <c r="E212" s="31" t="str">
        <f>IFERROR(INDEX(Budget!$C$9:$D$400,MATCH($C212,Budget!$G$9:$G$400,0),3),"")</f>
        <v/>
      </c>
      <c r="F212" s="45"/>
      <c r="G212" s="46"/>
      <c r="J212" s="40"/>
      <c r="K212" s="12"/>
      <c r="L212" s="30"/>
    </row>
    <row r="213" spans="2:12" ht="20" customHeight="1" x14ac:dyDescent="0.2">
      <c r="B213" s="47"/>
      <c r="C213" s="44"/>
      <c r="D213" s="31" t="str">
        <f>IFERROR(INDEX(Budget!$C$9:$D$400,MATCH($C213,Budget!$G$9:$G$400,0),2),"")</f>
        <v/>
      </c>
      <c r="E213" s="31" t="str">
        <f>IFERROR(INDEX(Budget!$C$9:$D$400,MATCH($C213,Budget!$G$9:$G$400,0),3),"")</f>
        <v/>
      </c>
      <c r="F213" s="45"/>
      <c r="G213" s="46"/>
      <c r="J213" s="40"/>
      <c r="K213" s="12"/>
      <c r="L213" s="30"/>
    </row>
    <row r="214" spans="2:12" ht="20" customHeight="1" x14ac:dyDescent="0.2">
      <c r="B214" s="47"/>
      <c r="C214" s="44"/>
      <c r="D214" s="31" t="str">
        <f>IFERROR(INDEX(Budget!$C$9:$D$400,MATCH($C214,Budget!$G$9:$G$400,0),2),"")</f>
        <v/>
      </c>
      <c r="E214" s="31" t="str">
        <f>IFERROR(INDEX(Budget!$C$9:$D$400,MATCH($C214,Budget!$G$9:$G$400,0),3),"")</f>
        <v/>
      </c>
      <c r="F214" s="45"/>
      <c r="G214" s="46"/>
      <c r="J214" s="40"/>
      <c r="K214" s="12"/>
      <c r="L214" s="30"/>
    </row>
    <row r="215" spans="2:12" ht="20" customHeight="1" x14ac:dyDescent="0.2">
      <c r="B215" s="47"/>
      <c r="C215" s="44"/>
      <c r="D215" s="31" t="str">
        <f>IFERROR(INDEX(Budget!$C$9:$D$400,MATCH($C215,Budget!$G$9:$G$400,0),2),"")</f>
        <v/>
      </c>
      <c r="E215" s="31" t="str">
        <f>IFERROR(INDEX(Budget!$C$9:$D$400,MATCH($C215,Budget!$G$9:$G$400,0),3),"")</f>
        <v/>
      </c>
      <c r="F215" s="45"/>
      <c r="G215" s="46"/>
      <c r="J215" s="40"/>
      <c r="K215" s="12"/>
      <c r="L215" s="30"/>
    </row>
    <row r="216" spans="2:12" ht="20" customHeight="1" x14ac:dyDescent="0.2">
      <c r="B216" s="47"/>
      <c r="C216" s="44"/>
      <c r="D216" s="31" t="str">
        <f>IFERROR(INDEX(Budget!$C$9:$D$400,MATCH($C216,Budget!$G$9:$G$400,0),2),"")</f>
        <v/>
      </c>
      <c r="E216" s="31" t="str">
        <f>IFERROR(INDEX(Budget!$C$9:$D$400,MATCH($C216,Budget!$G$9:$G$400,0),3),"")</f>
        <v/>
      </c>
      <c r="F216" s="45"/>
      <c r="G216" s="46"/>
      <c r="J216" s="40"/>
      <c r="K216" s="12"/>
      <c r="L216" s="30"/>
    </row>
    <row r="217" spans="2:12" ht="20" customHeight="1" x14ac:dyDescent="0.2">
      <c r="B217" s="47"/>
      <c r="C217" s="44"/>
      <c r="D217" s="31" t="str">
        <f>IFERROR(INDEX(Budget!$C$9:$D$400,MATCH($C217,Budget!$G$9:$G$400,0),2),"")</f>
        <v/>
      </c>
      <c r="E217" s="31" t="str">
        <f>IFERROR(INDEX(Budget!$C$9:$D$400,MATCH($C217,Budget!$G$9:$G$400,0),3),"")</f>
        <v/>
      </c>
      <c r="F217" s="45"/>
      <c r="G217" s="46"/>
      <c r="J217" s="40"/>
      <c r="K217" s="12"/>
      <c r="L217" s="30"/>
    </row>
    <row r="218" spans="2:12" ht="20" customHeight="1" x14ac:dyDescent="0.2">
      <c r="B218" s="47"/>
      <c r="C218" s="44"/>
      <c r="D218" s="31" t="str">
        <f>IFERROR(INDEX(Budget!$C$9:$D$400,MATCH($C218,Budget!$G$9:$G$400,0),2),"")</f>
        <v/>
      </c>
      <c r="E218" s="31" t="str">
        <f>IFERROR(INDEX(Budget!$C$9:$D$400,MATCH($C218,Budget!$G$9:$G$400,0),3),"")</f>
        <v/>
      </c>
      <c r="F218" s="45"/>
      <c r="G218" s="46"/>
      <c r="J218" s="40"/>
      <c r="K218" s="12"/>
      <c r="L218" s="30"/>
    </row>
    <row r="219" spans="2:12" ht="20" customHeight="1" x14ac:dyDescent="0.2">
      <c r="B219" s="47"/>
      <c r="C219" s="44"/>
      <c r="D219" s="31" t="str">
        <f>IFERROR(INDEX(Budget!$C$9:$D$400,MATCH($C219,Budget!$G$9:$G$400,0),2),"")</f>
        <v/>
      </c>
      <c r="E219" s="31" t="str">
        <f>IFERROR(INDEX(Budget!$C$9:$D$400,MATCH($C219,Budget!$G$9:$G$400,0),3),"")</f>
        <v/>
      </c>
      <c r="F219" s="45"/>
      <c r="G219" s="46"/>
      <c r="J219" s="40"/>
      <c r="K219" s="12"/>
      <c r="L219" s="30"/>
    </row>
    <row r="220" spans="2:12" ht="20" customHeight="1" x14ac:dyDescent="0.2">
      <c r="B220" s="47"/>
      <c r="C220" s="44"/>
      <c r="D220" s="31" t="str">
        <f>IFERROR(INDEX(Budget!$C$9:$D$400,MATCH($C220,Budget!$G$9:$G$400,0),2),"")</f>
        <v/>
      </c>
      <c r="E220" s="31" t="str">
        <f>IFERROR(INDEX(Budget!$C$9:$D$400,MATCH($C220,Budget!$G$9:$G$400,0),3),"")</f>
        <v/>
      </c>
      <c r="F220" s="45"/>
      <c r="G220" s="46"/>
      <c r="J220" s="40"/>
      <c r="K220" s="12"/>
      <c r="L220" s="30"/>
    </row>
    <row r="221" spans="2:12" ht="20" customHeight="1" x14ac:dyDescent="0.2">
      <c r="B221" s="47"/>
      <c r="C221" s="44"/>
      <c r="D221" s="31" t="str">
        <f>IFERROR(INDEX(Budget!$C$9:$D$400,MATCH($C221,Budget!$G$9:$G$400,0),2),"")</f>
        <v/>
      </c>
      <c r="E221" s="31" t="str">
        <f>IFERROR(INDEX(Budget!$C$9:$D$400,MATCH($C221,Budget!$G$9:$G$400,0),3),"")</f>
        <v/>
      </c>
      <c r="F221" s="45"/>
      <c r="G221" s="46"/>
      <c r="J221" s="40"/>
      <c r="K221" s="12"/>
      <c r="L221" s="30"/>
    </row>
    <row r="222" spans="2:12" ht="20" customHeight="1" x14ac:dyDescent="0.2">
      <c r="B222" s="47"/>
      <c r="C222" s="44"/>
      <c r="D222" s="31" t="str">
        <f>IFERROR(INDEX(Budget!$C$9:$D$400,MATCH($C222,Budget!$G$9:$G$400,0),2),"")</f>
        <v/>
      </c>
      <c r="E222" s="31" t="str">
        <f>IFERROR(INDEX(Budget!$C$9:$D$400,MATCH($C222,Budget!$G$9:$G$400,0),3),"")</f>
        <v/>
      </c>
      <c r="F222" s="45"/>
      <c r="G222" s="46"/>
      <c r="J222" s="40"/>
      <c r="K222" s="12"/>
      <c r="L222" s="30"/>
    </row>
    <row r="223" spans="2:12" ht="20" customHeight="1" x14ac:dyDescent="0.2">
      <c r="B223" s="47"/>
      <c r="C223" s="44"/>
      <c r="D223" s="31" t="str">
        <f>IFERROR(INDEX(Budget!$C$9:$D$400,MATCH($C223,Budget!$G$9:$G$400,0),2),"")</f>
        <v/>
      </c>
      <c r="E223" s="31" t="str">
        <f>IFERROR(INDEX(Budget!$C$9:$D$400,MATCH($C223,Budget!$G$9:$G$400,0),3),"")</f>
        <v/>
      </c>
      <c r="F223" s="45"/>
      <c r="G223" s="46"/>
      <c r="J223" s="40"/>
      <c r="K223" s="12"/>
      <c r="L223" s="30"/>
    </row>
    <row r="224" spans="2:12" ht="20" customHeight="1" x14ac:dyDescent="0.2">
      <c r="B224" s="47"/>
      <c r="C224" s="44"/>
      <c r="D224" s="31" t="str">
        <f>IFERROR(INDEX(Budget!$C$9:$D$400,MATCH($C224,Budget!$G$9:$G$400,0),2),"")</f>
        <v/>
      </c>
      <c r="E224" s="31" t="str">
        <f>IFERROR(INDEX(Budget!$C$9:$D$400,MATCH($C224,Budget!$G$9:$G$400,0),3),"")</f>
        <v/>
      </c>
      <c r="F224" s="45"/>
      <c r="G224" s="46"/>
      <c r="J224" s="40"/>
      <c r="K224" s="12"/>
      <c r="L224" s="30"/>
    </row>
    <row r="225" spans="2:12" ht="20" customHeight="1" x14ac:dyDescent="0.2">
      <c r="B225" s="47"/>
      <c r="C225" s="44"/>
      <c r="D225" s="31" t="str">
        <f>IFERROR(INDEX(Budget!$C$9:$D$400,MATCH($C225,Budget!$G$9:$G$400,0),2),"")</f>
        <v/>
      </c>
      <c r="E225" s="31" t="str">
        <f>IFERROR(INDEX(Budget!$C$9:$D$400,MATCH($C225,Budget!$G$9:$G$400,0),3),"")</f>
        <v/>
      </c>
      <c r="F225" s="45"/>
      <c r="G225" s="46"/>
      <c r="J225" s="40"/>
      <c r="K225" s="12"/>
      <c r="L225" s="30"/>
    </row>
    <row r="226" spans="2:12" ht="20" customHeight="1" x14ac:dyDescent="0.2">
      <c r="B226" s="47"/>
      <c r="C226" s="44"/>
      <c r="D226" s="31" t="str">
        <f>IFERROR(INDEX(Budget!$C$9:$D$400,MATCH($C226,Budget!$G$9:$G$400,0),2),"")</f>
        <v/>
      </c>
      <c r="E226" s="31" t="str">
        <f>IFERROR(INDEX(Budget!$C$9:$D$400,MATCH($C226,Budget!$G$9:$G$400,0),3),"")</f>
        <v/>
      </c>
      <c r="F226" s="45"/>
      <c r="G226" s="46"/>
      <c r="J226" s="40"/>
      <c r="K226" s="12"/>
      <c r="L226" s="30"/>
    </row>
    <row r="227" spans="2:12" ht="20" customHeight="1" x14ac:dyDescent="0.2">
      <c r="B227" s="47"/>
      <c r="C227" s="44"/>
      <c r="D227" s="31" t="str">
        <f>IFERROR(INDEX(Budget!$C$9:$D$400,MATCH($C227,Budget!$G$9:$G$400,0),2),"")</f>
        <v/>
      </c>
      <c r="E227" s="31" t="str">
        <f>IFERROR(INDEX(Budget!$C$9:$D$400,MATCH($C227,Budget!$G$9:$G$400,0),3),"")</f>
        <v/>
      </c>
      <c r="F227" s="45"/>
      <c r="G227" s="46"/>
      <c r="J227" s="40"/>
      <c r="K227" s="12"/>
      <c r="L227" s="30"/>
    </row>
    <row r="228" spans="2:12" ht="20" customHeight="1" x14ac:dyDescent="0.2">
      <c r="B228" s="47"/>
      <c r="C228" s="44"/>
      <c r="D228" s="31" t="str">
        <f>IFERROR(INDEX(Budget!$C$9:$D$400,MATCH($C228,Budget!$G$9:$G$400,0),2),"")</f>
        <v/>
      </c>
      <c r="E228" s="31" t="str">
        <f>IFERROR(INDEX(Budget!$C$9:$D$400,MATCH($C228,Budget!$G$9:$G$400,0),3),"")</f>
        <v/>
      </c>
      <c r="F228" s="45"/>
      <c r="G228" s="46"/>
      <c r="J228" s="40"/>
      <c r="K228" s="12"/>
      <c r="L228" s="30"/>
    </row>
    <row r="229" spans="2:12" ht="20" customHeight="1" x14ac:dyDescent="0.2">
      <c r="B229" s="47"/>
      <c r="C229" s="44"/>
      <c r="D229" s="31" t="str">
        <f>IFERROR(INDEX(Budget!$C$9:$D$400,MATCH($C229,Budget!$G$9:$G$400,0),2),"")</f>
        <v/>
      </c>
      <c r="E229" s="31" t="str">
        <f>IFERROR(INDEX(Budget!$C$9:$D$400,MATCH($C229,Budget!$G$9:$G$400,0),3),"")</f>
        <v/>
      </c>
      <c r="F229" s="45"/>
      <c r="G229" s="46"/>
      <c r="J229" s="40"/>
      <c r="K229" s="12"/>
      <c r="L229" s="30"/>
    </row>
    <row r="230" spans="2:12" ht="20" customHeight="1" x14ac:dyDescent="0.2">
      <c r="B230" s="47"/>
      <c r="C230" s="44"/>
      <c r="D230" s="31" t="str">
        <f>IFERROR(INDEX(Budget!$C$9:$D$400,MATCH($C230,Budget!$G$9:$G$400,0),2),"")</f>
        <v/>
      </c>
      <c r="E230" s="31" t="str">
        <f>IFERROR(INDEX(Budget!$C$9:$D$400,MATCH($C230,Budget!$G$9:$G$400,0),3),"")</f>
        <v/>
      </c>
      <c r="F230" s="45"/>
      <c r="G230" s="46"/>
      <c r="J230" s="40"/>
      <c r="K230" s="12"/>
      <c r="L230" s="30"/>
    </row>
    <row r="231" spans="2:12" ht="20" customHeight="1" x14ac:dyDescent="0.2">
      <c r="B231" s="47"/>
      <c r="C231" s="44"/>
      <c r="D231" s="31" t="str">
        <f>IFERROR(INDEX(Budget!$C$9:$D$400,MATCH($C231,Budget!$G$9:$G$400,0),2),"")</f>
        <v/>
      </c>
      <c r="E231" s="31" t="str">
        <f>IFERROR(INDEX(Budget!$C$9:$D$400,MATCH($C231,Budget!$G$9:$G$400,0),3),"")</f>
        <v/>
      </c>
      <c r="F231" s="45"/>
      <c r="G231" s="46"/>
      <c r="J231" s="40"/>
      <c r="K231" s="12"/>
      <c r="L231" s="30"/>
    </row>
    <row r="232" spans="2:12" ht="20" customHeight="1" x14ac:dyDescent="0.2">
      <c r="B232" s="47"/>
      <c r="C232" s="44"/>
      <c r="D232" s="31" t="str">
        <f>IFERROR(INDEX(Budget!$C$9:$D$400,MATCH($C232,Budget!$G$9:$G$400,0),2),"")</f>
        <v/>
      </c>
      <c r="E232" s="31" t="str">
        <f>IFERROR(INDEX(Budget!$C$9:$D$400,MATCH($C232,Budget!$G$9:$G$400,0),3),"")</f>
        <v/>
      </c>
      <c r="F232" s="45"/>
      <c r="G232" s="46"/>
      <c r="J232" s="40"/>
      <c r="K232" s="12"/>
      <c r="L232" s="30"/>
    </row>
    <row r="233" spans="2:12" ht="20" customHeight="1" x14ac:dyDescent="0.2">
      <c r="B233" s="47"/>
      <c r="C233" s="44"/>
      <c r="D233" s="31" t="str">
        <f>IFERROR(INDEX(Budget!$C$9:$D$400,MATCH($C233,Budget!$G$9:$G$400,0),2),"")</f>
        <v/>
      </c>
      <c r="E233" s="31" t="str">
        <f>IFERROR(INDEX(Budget!$C$9:$D$400,MATCH($C233,Budget!$G$9:$G$400,0),3),"")</f>
        <v/>
      </c>
      <c r="F233" s="45"/>
      <c r="G233" s="46"/>
      <c r="J233" s="40"/>
      <c r="K233" s="12"/>
      <c r="L233" s="30"/>
    </row>
    <row r="234" spans="2:12" ht="20" customHeight="1" x14ac:dyDescent="0.2">
      <c r="B234" s="47"/>
      <c r="C234" s="44"/>
      <c r="D234" s="31" t="str">
        <f>IFERROR(INDEX(Budget!$C$9:$D$400,MATCH($C234,Budget!$G$9:$G$400,0),2),"")</f>
        <v/>
      </c>
      <c r="E234" s="31" t="str">
        <f>IFERROR(INDEX(Budget!$C$9:$D$400,MATCH($C234,Budget!$G$9:$G$400,0),3),"")</f>
        <v/>
      </c>
      <c r="F234" s="45"/>
      <c r="G234" s="46"/>
      <c r="J234" s="40"/>
      <c r="K234" s="12"/>
      <c r="L234" s="30"/>
    </row>
    <row r="235" spans="2:12" ht="20" customHeight="1" x14ac:dyDescent="0.2">
      <c r="B235" s="47"/>
      <c r="C235" s="44"/>
      <c r="D235" s="31" t="str">
        <f>IFERROR(INDEX(Budget!$C$9:$D$400,MATCH($C235,Budget!$G$9:$G$400,0),2),"")</f>
        <v/>
      </c>
      <c r="E235" s="31" t="str">
        <f>IFERROR(INDEX(Budget!$C$9:$D$400,MATCH($C235,Budget!$G$9:$G$400,0),3),"")</f>
        <v/>
      </c>
      <c r="F235" s="45"/>
      <c r="G235" s="46"/>
      <c r="J235" s="40"/>
      <c r="K235" s="12"/>
      <c r="L235" s="30"/>
    </row>
    <row r="236" spans="2:12" ht="20" customHeight="1" x14ac:dyDescent="0.2">
      <c r="B236" s="47"/>
      <c r="C236" s="44"/>
      <c r="D236" s="31" t="str">
        <f>IFERROR(INDEX(Budget!$C$9:$D$400,MATCH($C236,Budget!$G$9:$G$400,0),2),"")</f>
        <v/>
      </c>
      <c r="E236" s="31" t="str">
        <f>IFERROR(INDEX(Budget!$C$9:$D$400,MATCH($C236,Budget!$G$9:$G$400,0),3),"")</f>
        <v/>
      </c>
      <c r="F236" s="45"/>
      <c r="G236" s="46"/>
      <c r="J236" s="40"/>
      <c r="K236" s="12"/>
      <c r="L236" s="30"/>
    </row>
    <row r="237" spans="2:12" ht="20" customHeight="1" x14ac:dyDescent="0.2">
      <c r="B237" s="47"/>
      <c r="C237" s="44"/>
      <c r="D237" s="31" t="str">
        <f>IFERROR(INDEX(Budget!$C$9:$D$400,MATCH($C237,Budget!$G$9:$G$400,0),2),"")</f>
        <v/>
      </c>
      <c r="E237" s="31" t="str">
        <f>IFERROR(INDEX(Budget!$C$9:$D$400,MATCH($C237,Budget!$G$9:$G$400,0),3),"")</f>
        <v/>
      </c>
      <c r="F237" s="45"/>
      <c r="G237" s="46"/>
      <c r="J237" s="40"/>
      <c r="K237" s="12"/>
      <c r="L237" s="30"/>
    </row>
    <row r="238" spans="2:12" ht="20" customHeight="1" x14ac:dyDescent="0.2">
      <c r="B238" s="47"/>
      <c r="C238" s="44"/>
      <c r="D238" s="31" t="str">
        <f>IFERROR(INDEX(Budget!$C$9:$D$400,MATCH($C238,Budget!$G$9:$G$400,0),2),"")</f>
        <v/>
      </c>
      <c r="E238" s="31" t="str">
        <f>IFERROR(INDEX(Budget!$C$9:$D$400,MATCH($C238,Budget!$G$9:$G$400,0),3),"")</f>
        <v/>
      </c>
      <c r="F238" s="45"/>
      <c r="G238" s="46"/>
      <c r="J238" s="40"/>
      <c r="K238" s="12"/>
      <c r="L238" s="30"/>
    </row>
    <row r="239" spans="2:12" ht="20" customHeight="1" x14ac:dyDescent="0.2">
      <c r="B239" s="47"/>
      <c r="C239" s="44"/>
      <c r="D239" s="31" t="str">
        <f>IFERROR(INDEX(Budget!$C$9:$D$400,MATCH($C239,Budget!$G$9:$G$400,0),2),"")</f>
        <v/>
      </c>
      <c r="E239" s="31" t="str">
        <f>IFERROR(INDEX(Budget!$C$9:$D$400,MATCH($C239,Budget!$G$9:$G$400,0),3),"")</f>
        <v/>
      </c>
      <c r="F239" s="45"/>
      <c r="G239" s="46"/>
      <c r="J239" s="40"/>
      <c r="K239" s="12"/>
      <c r="L239" s="30"/>
    </row>
    <row r="240" spans="2:12" ht="20" customHeight="1" x14ac:dyDescent="0.2">
      <c r="B240" s="47"/>
      <c r="C240" s="44"/>
      <c r="D240" s="31" t="str">
        <f>IFERROR(INDEX(Budget!$C$9:$D$400,MATCH($C240,Budget!$G$9:$G$400,0),2),"")</f>
        <v/>
      </c>
      <c r="E240" s="31" t="str">
        <f>IFERROR(INDEX(Budget!$C$9:$D$400,MATCH($C240,Budget!$G$9:$G$400,0),3),"")</f>
        <v/>
      </c>
      <c r="F240" s="45"/>
      <c r="G240" s="46"/>
      <c r="J240" s="40"/>
      <c r="K240" s="12"/>
      <c r="L240" s="30"/>
    </row>
    <row r="241" spans="2:12" ht="20" customHeight="1" x14ac:dyDescent="0.2">
      <c r="B241" s="47"/>
      <c r="C241" s="44"/>
      <c r="D241" s="31" t="str">
        <f>IFERROR(INDEX(Budget!$C$9:$D$400,MATCH($C241,Budget!$G$9:$G$400,0),2),"")</f>
        <v/>
      </c>
      <c r="E241" s="31" t="str">
        <f>IFERROR(INDEX(Budget!$C$9:$D$400,MATCH($C241,Budget!$G$9:$G$400,0),3),"")</f>
        <v/>
      </c>
      <c r="F241" s="45"/>
      <c r="G241" s="46"/>
      <c r="J241" s="40"/>
      <c r="K241" s="12"/>
      <c r="L241" s="30"/>
    </row>
    <row r="242" spans="2:12" ht="20" customHeight="1" x14ac:dyDescent="0.2">
      <c r="B242" s="47"/>
      <c r="C242" s="44"/>
      <c r="D242" s="31" t="str">
        <f>IFERROR(INDEX(Budget!$C$9:$D$400,MATCH($C242,Budget!$G$9:$G$400,0),2),"")</f>
        <v/>
      </c>
      <c r="E242" s="31" t="str">
        <f>IFERROR(INDEX(Budget!$C$9:$D$400,MATCH($C242,Budget!$G$9:$G$400,0),3),"")</f>
        <v/>
      </c>
      <c r="F242" s="45"/>
      <c r="G242" s="46"/>
      <c r="J242" s="40"/>
      <c r="K242" s="12"/>
      <c r="L242" s="30"/>
    </row>
    <row r="243" spans="2:12" ht="20" customHeight="1" x14ac:dyDescent="0.2">
      <c r="B243" s="47"/>
      <c r="C243" s="44"/>
      <c r="D243" s="31" t="str">
        <f>IFERROR(INDEX(Budget!$C$9:$D$400,MATCH($C243,Budget!$G$9:$G$400,0),2),"")</f>
        <v/>
      </c>
      <c r="E243" s="31" t="str">
        <f>IFERROR(INDEX(Budget!$C$9:$D$400,MATCH($C243,Budget!$G$9:$G$400,0),3),"")</f>
        <v/>
      </c>
      <c r="F243" s="45"/>
      <c r="G243" s="46"/>
      <c r="J243" s="40"/>
      <c r="K243" s="12"/>
      <c r="L243" s="30"/>
    </row>
    <row r="244" spans="2:12" ht="20" customHeight="1" x14ac:dyDescent="0.2">
      <c r="B244" s="47"/>
      <c r="C244" s="44"/>
      <c r="D244" s="31" t="str">
        <f>IFERROR(INDEX(Budget!$C$9:$D$400,MATCH($C244,Budget!$G$9:$G$400,0),2),"")</f>
        <v/>
      </c>
      <c r="E244" s="31" t="str">
        <f>IFERROR(INDEX(Budget!$C$9:$D$400,MATCH($C244,Budget!$G$9:$G$400,0),3),"")</f>
        <v/>
      </c>
      <c r="F244" s="45"/>
      <c r="G244" s="46"/>
      <c r="J244" s="40"/>
      <c r="K244" s="12"/>
      <c r="L244" s="30"/>
    </row>
    <row r="245" spans="2:12" ht="20" customHeight="1" x14ac:dyDescent="0.2">
      <c r="B245" s="47"/>
      <c r="C245" s="44"/>
      <c r="D245" s="31" t="str">
        <f>IFERROR(INDEX(Budget!$C$9:$D$400,MATCH($C245,Budget!$G$9:$G$400,0),2),"")</f>
        <v/>
      </c>
      <c r="E245" s="31" t="str">
        <f>IFERROR(INDEX(Budget!$C$9:$D$400,MATCH($C245,Budget!$G$9:$G$400,0),3),"")</f>
        <v/>
      </c>
      <c r="F245" s="45"/>
      <c r="G245" s="46"/>
      <c r="J245" s="40"/>
      <c r="K245" s="12"/>
      <c r="L245" s="30"/>
    </row>
    <row r="246" spans="2:12" ht="20" customHeight="1" x14ac:dyDescent="0.2">
      <c r="B246" s="47"/>
      <c r="C246" s="44"/>
      <c r="D246" s="31" t="str">
        <f>IFERROR(INDEX(Budget!$C$9:$D$400,MATCH($C246,Budget!$G$9:$G$400,0),2),"")</f>
        <v/>
      </c>
      <c r="E246" s="31" t="str">
        <f>IFERROR(INDEX(Budget!$C$9:$D$400,MATCH($C246,Budget!$G$9:$G$400,0),3),"")</f>
        <v/>
      </c>
      <c r="F246" s="45"/>
      <c r="G246" s="46"/>
      <c r="J246" s="40"/>
      <c r="K246" s="12"/>
      <c r="L246" s="30"/>
    </row>
    <row r="247" spans="2:12" ht="20" customHeight="1" x14ac:dyDescent="0.2">
      <c r="B247" s="47"/>
      <c r="C247" s="44"/>
      <c r="D247" s="31" t="str">
        <f>IFERROR(INDEX(Budget!$C$9:$D$400,MATCH($C247,Budget!$G$9:$G$400,0),2),"")</f>
        <v/>
      </c>
      <c r="E247" s="31" t="str">
        <f>IFERROR(INDEX(Budget!$C$9:$D$400,MATCH($C247,Budget!$G$9:$G$400,0),3),"")</f>
        <v/>
      </c>
      <c r="F247" s="45"/>
      <c r="G247" s="46"/>
      <c r="J247" s="40"/>
      <c r="K247" s="12"/>
      <c r="L247" s="30"/>
    </row>
    <row r="248" spans="2:12" ht="20" customHeight="1" x14ac:dyDescent="0.2">
      <c r="B248" s="47"/>
      <c r="C248" s="44"/>
      <c r="D248" s="31" t="str">
        <f>IFERROR(INDEX(Budget!$C$9:$D$400,MATCH($C248,Budget!$G$9:$G$400,0),2),"")</f>
        <v/>
      </c>
      <c r="E248" s="31" t="str">
        <f>IFERROR(INDEX(Budget!$C$9:$D$400,MATCH($C248,Budget!$G$9:$G$400,0),3),"")</f>
        <v/>
      </c>
      <c r="F248" s="45"/>
      <c r="G248" s="46"/>
      <c r="J248" s="40"/>
      <c r="K248" s="12"/>
      <c r="L248" s="30"/>
    </row>
    <row r="249" spans="2:12" ht="20" customHeight="1" x14ac:dyDescent="0.2">
      <c r="B249" s="47"/>
      <c r="C249" s="44"/>
      <c r="D249" s="31" t="str">
        <f>IFERROR(INDEX(Budget!$C$9:$D$400,MATCH($C249,Budget!$G$9:$G$400,0),2),"")</f>
        <v/>
      </c>
      <c r="E249" s="31" t="str">
        <f>IFERROR(INDEX(Budget!$C$9:$D$400,MATCH($C249,Budget!$G$9:$G$400,0),3),"")</f>
        <v/>
      </c>
      <c r="F249" s="45"/>
      <c r="G249" s="46"/>
      <c r="J249" s="40"/>
      <c r="K249" s="12"/>
      <c r="L249" s="30"/>
    </row>
    <row r="250" spans="2:12" ht="20" customHeight="1" x14ac:dyDescent="0.2">
      <c r="B250" s="47"/>
      <c r="C250" s="44"/>
      <c r="D250" s="31" t="str">
        <f>IFERROR(INDEX(Budget!$C$9:$D$400,MATCH($C250,Budget!$G$9:$G$400,0),2),"")</f>
        <v/>
      </c>
      <c r="E250" s="31" t="str">
        <f>IFERROR(INDEX(Budget!$C$9:$D$400,MATCH($C250,Budget!$G$9:$G$400,0),3),"")</f>
        <v/>
      </c>
      <c r="F250" s="45"/>
      <c r="G250" s="46"/>
      <c r="J250" s="40"/>
      <c r="K250" s="12"/>
      <c r="L250" s="30"/>
    </row>
    <row r="251" spans="2:12" ht="20" customHeight="1" x14ac:dyDescent="0.2">
      <c r="B251" s="47"/>
      <c r="C251" s="44"/>
      <c r="D251" s="31" t="str">
        <f>IFERROR(INDEX(Budget!$C$9:$D$400,MATCH($C251,Budget!$G$9:$G$400,0),2),"")</f>
        <v/>
      </c>
      <c r="E251" s="31" t="str">
        <f>IFERROR(INDEX(Budget!$C$9:$D$400,MATCH($C251,Budget!$G$9:$G$400,0),3),"")</f>
        <v/>
      </c>
      <c r="F251" s="45"/>
      <c r="G251" s="46"/>
      <c r="J251" s="40"/>
      <c r="K251" s="12"/>
      <c r="L251" s="30"/>
    </row>
    <row r="252" spans="2:12" ht="20" customHeight="1" x14ac:dyDescent="0.2">
      <c r="B252" s="47"/>
      <c r="C252" s="44"/>
      <c r="D252" s="31" t="str">
        <f>IFERROR(INDEX(Budget!$C$9:$D$400,MATCH($C252,Budget!$G$9:$G$400,0),2),"")</f>
        <v/>
      </c>
      <c r="E252" s="31" t="str">
        <f>IFERROR(INDEX(Budget!$C$9:$D$400,MATCH($C252,Budget!$G$9:$G$400,0),3),"")</f>
        <v/>
      </c>
      <c r="F252" s="45"/>
      <c r="G252" s="46"/>
      <c r="J252" s="40"/>
      <c r="K252" s="12"/>
      <c r="L252" s="30"/>
    </row>
    <row r="253" spans="2:12" ht="20" customHeight="1" x14ac:dyDescent="0.2">
      <c r="B253" s="47"/>
      <c r="C253" s="44"/>
      <c r="D253" s="31" t="str">
        <f>IFERROR(INDEX(Budget!$C$9:$D$400,MATCH($C253,Budget!$G$9:$G$400,0),2),"")</f>
        <v/>
      </c>
      <c r="E253" s="31" t="str">
        <f>IFERROR(INDEX(Budget!$C$9:$D$400,MATCH($C253,Budget!$G$9:$G$400,0),3),"")</f>
        <v/>
      </c>
      <c r="F253" s="45"/>
      <c r="G253" s="46"/>
      <c r="J253" s="40"/>
      <c r="K253" s="12"/>
      <c r="L253" s="30"/>
    </row>
    <row r="254" spans="2:12" ht="20" customHeight="1" x14ac:dyDescent="0.2">
      <c r="B254" s="47"/>
      <c r="C254" s="44"/>
      <c r="D254" s="31" t="str">
        <f>IFERROR(INDEX(Budget!$C$9:$D$400,MATCH($C254,Budget!$G$9:$G$400,0),2),"")</f>
        <v/>
      </c>
      <c r="E254" s="31" t="str">
        <f>IFERROR(INDEX(Budget!$C$9:$D$400,MATCH($C254,Budget!$G$9:$G$400,0),3),"")</f>
        <v/>
      </c>
      <c r="F254" s="45"/>
      <c r="G254" s="46"/>
      <c r="J254" s="40"/>
      <c r="K254" s="12"/>
      <c r="L254" s="30"/>
    </row>
    <row r="255" spans="2:12" ht="20" customHeight="1" x14ac:dyDescent="0.2">
      <c r="B255" s="47"/>
      <c r="C255" s="44"/>
      <c r="D255" s="31" t="str">
        <f>IFERROR(INDEX(Budget!$C$9:$D$400,MATCH($C255,Budget!$G$9:$G$400,0),2),"")</f>
        <v/>
      </c>
      <c r="E255" s="31" t="str">
        <f>IFERROR(INDEX(Budget!$C$9:$D$400,MATCH($C255,Budget!$G$9:$G$400,0),3),"")</f>
        <v/>
      </c>
      <c r="F255" s="45"/>
      <c r="G255" s="46"/>
      <c r="J255" s="40"/>
      <c r="K255" s="12"/>
      <c r="L255" s="30"/>
    </row>
    <row r="256" spans="2:12" ht="20" customHeight="1" x14ac:dyDescent="0.2">
      <c r="B256" s="47"/>
      <c r="C256" s="44"/>
      <c r="D256" s="31" t="str">
        <f>IFERROR(INDEX(Budget!$C$9:$D$400,MATCH($C256,Budget!$G$9:$G$400,0),2),"")</f>
        <v/>
      </c>
      <c r="E256" s="31" t="str">
        <f>IFERROR(INDEX(Budget!$C$9:$D$400,MATCH($C256,Budget!$G$9:$G$400,0),3),"")</f>
        <v/>
      </c>
      <c r="F256" s="45"/>
      <c r="G256" s="46"/>
      <c r="J256" s="40"/>
      <c r="K256" s="12"/>
      <c r="L256" s="30"/>
    </row>
    <row r="257" spans="2:12" ht="20" customHeight="1" x14ac:dyDescent="0.2">
      <c r="B257" s="47"/>
      <c r="C257" s="44"/>
      <c r="D257" s="31" t="str">
        <f>IFERROR(INDEX(Budget!$C$9:$D$400,MATCH($C257,Budget!$G$9:$G$400,0),2),"")</f>
        <v/>
      </c>
      <c r="E257" s="31" t="str">
        <f>IFERROR(INDEX(Budget!$C$9:$D$400,MATCH($C257,Budget!$G$9:$G$400,0),3),"")</f>
        <v/>
      </c>
      <c r="F257" s="45"/>
      <c r="G257" s="46"/>
      <c r="J257" s="40"/>
      <c r="K257" s="12"/>
      <c r="L257" s="30"/>
    </row>
    <row r="258" spans="2:12" ht="20" customHeight="1" x14ac:dyDescent="0.2">
      <c r="B258" s="47"/>
      <c r="C258" s="44"/>
      <c r="D258" s="31" t="str">
        <f>IFERROR(INDEX(Budget!$C$9:$D$400,MATCH($C258,Budget!$G$9:$G$400,0),2),"")</f>
        <v/>
      </c>
      <c r="E258" s="31" t="str">
        <f>IFERROR(INDEX(Budget!$C$9:$D$400,MATCH($C258,Budget!$G$9:$G$400,0),3),"")</f>
        <v/>
      </c>
      <c r="F258" s="45"/>
      <c r="G258" s="46"/>
      <c r="J258" s="40"/>
      <c r="K258" s="12"/>
      <c r="L258" s="30"/>
    </row>
    <row r="259" spans="2:12" ht="20" customHeight="1" x14ac:dyDescent="0.2">
      <c r="B259" s="47"/>
      <c r="C259" s="44"/>
      <c r="D259" s="31" t="str">
        <f>IFERROR(INDEX(Budget!$C$9:$D$400,MATCH($C259,Budget!$G$9:$G$400,0),2),"")</f>
        <v/>
      </c>
      <c r="E259" s="31" t="str">
        <f>IFERROR(INDEX(Budget!$C$9:$D$400,MATCH($C259,Budget!$G$9:$G$400,0),3),"")</f>
        <v/>
      </c>
      <c r="F259" s="45"/>
      <c r="G259" s="46"/>
      <c r="J259" s="40"/>
      <c r="K259" s="12"/>
      <c r="L259" s="30"/>
    </row>
    <row r="260" spans="2:12" ht="20" customHeight="1" x14ac:dyDescent="0.2">
      <c r="B260" s="47"/>
      <c r="C260" s="44"/>
      <c r="D260" s="31" t="str">
        <f>IFERROR(INDEX(Budget!$C$9:$D$400,MATCH($C260,Budget!$G$9:$G$400,0),2),"")</f>
        <v/>
      </c>
      <c r="E260" s="31" t="str">
        <f>IFERROR(INDEX(Budget!$C$9:$D$400,MATCH($C260,Budget!$G$9:$G$400,0),3),"")</f>
        <v/>
      </c>
      <c r="F260" s="45"/>
      <c r="G260" s="46"/>
      <c r="J260" s="40"/>
      <c r="K260" s="12"/>
      <c r="L260" s="30"/>
    </row>
    <row r="261" spans="2:12" ht="20" customHeight="1" x14ac:dyDescent="0.2">
      <c r="B261" s="47"/>
      <c r="C261" s="44"/>
      <c r="D261" s="31" t="str">
        <f>IFERROR(INDEX(Budget!$C$9:$D$400,MATCH($C261,Budget!$G$9:$G$400,0),2),"")</f>
        <v/>
      </c>
      <c r="E261" s="31" t="str">
        <f>IFERROR(INDEX(Budget!$C$9:$D$400,MATCH($C261,Budget!$G$9:$G$400,0),3),"")</f>
        <v/>
      </c>
      <c r="F261" s="45"/>
      <c r="G261" s="46"/>
      <c r="J261" s="40"/>
      <c r="K261" s="12"/>
      <c r="L261" s="30"/>
    </row>
    <row r="262" spans="2:12" ht="20" customHeight="1" x14ac:dyDescent="0.2">
      <c r="B262" s="47"/>
      <c r="C262" s="44"/>
      <c r="D262" s="31" t="str">
        <f>IFERROR(INDEX(Budget!$C$9:$D$400,MATCH($C262,Budget!$G$9:$G$400,0),2),"")</f>
        <v/>
      </c>
      <c r="E262" s="31" t="str">
        <f>IFERROR(INDEX(Budget!$C$9:$D$400,MATCH($C262,Budget!$G$9:$G$400,0),3),"")</f>
        <v/>
      </c>
      <c r="F262" s="45"/>
      <c r="G262" s="46"/>
      <c r="J262" s="40"/>
      <c r="K262" s="12"/>
      <c r="L262" s="30"/>
    </row>
    <row r="263" spans="2:12" ht="20" customHeight="1" x14ac:dyDescent="0.2">
      <c r="B263" s="47"/>
      <c r="C263" s="44"/>
      <c r="D263" s="31" t="str">
        <f>IFERROR(INDEX(Budget!$C$9:$D$400,MATCH($C263,Budget!$G$9:$G$400,0),2),"")</f>
        <v/>
      </c>
      <c r="E263" s="31" t="str">
        <f>IFERROR(INDEX(Budget!$C$9:$D$400,MATCH($C263,Budget!$G$9:$G$400,0),3),"")</f>
        <v/>
      </c>
      <c r="F263" s="45"/>
      <c r="G263" s="46"/>
      <c r="J263" s="40"/>
      <c r="K263" s="12"/>
      <c r="L263" s="30"/>
    </row>
    <row r="264" spans="2:12" ht="20" customHeight="1" x14ac:dyDescent="0.2">
      <c r="B264" s="47"/>
      <c r="C264" s="44"/>
      <c r="D264" s="31" t="str">
        <f>IFERROR(INDEX(Budget!$C$9:$D$400,MATCH($C264,Budget!$G$9:$G$400,0),2),"")</f>
        <v/>
      </c>
      <c r="E264" s="31" t="str">
        <f>IFERROR(INDEX(Budget!$C$9:$D$400,MATCH($C264,Budget!$G$9:$G$400,0),3),"")</f>
        <v/>
      </c>
      <c r="F264" s="45"/>
      <c r="G264" s="46"/>
      <c r="J264" s="40"/>
      <c r="K264" s="12"/>
      <c r="L264" s="30"/>
    </row>
    <row r="265" spans="2:12" ht="20" customHeight="1" x14ac:dyDescent="0.2">
      <c r="B265" s="47"/>
      <c r="C265" s="44"/>
      <c r="D265" s="31" t="str">
        <f>IFERROR(INDEX(Budget!$C$9:$D$400,MATCH($C265,Budget!$G$9:$G$400,0),2),"")</f>
        <v/>
      </c>
      <c r="E265" s="31" t="str">
        <f>IFERROR(INDEX(Budget!$C$9:$D$400,MATCH($C265,Budget!$G$9:$G$400,0),3),"")</f>
        <v/>
      </c>
      <c r="F265" s="45"/>
      <c r="G265" s="46"/>
      <c r="J265" s="40"/>
      <c r="K265" s="12"/>
      <c r="L265" s="30"/>
    </row>
    <row r="266" spans="2:12" ht="20" customHeight="1" x14ac:dyDescent="0.2">
      <c r="B266" s="47"/>
      <c r="C266" s="44"/>
      <c r="D266" s="31" t="str">
        <f>IFERROR(INDEX(Budget!$C$9:$D$400,MATCH($C266,Budget!$G$9:$G$400,0),2),"")</f>
        <v/>
      </c>
      <c r="E266" s="31" t="str">
        <f>IFERROR(INDEX(Budget!$C$9:$D$400,MATCH($C266,Budget!$G$9:$G$400,0),3),"")</f>
        <v/>
      </c>
      <c r="F266" s="45"/>
      <c r="G266" s="46"/>
      <c r="J266" s="40"/>
      <c r="K266" s="12"/>
      <c r="L266" s="30"/>
    </row>
    <row r="267" spans="2:12" ht="20" customHeight="1" x14ac:dyDescent="0.2">
      <c r="B267" s="47"/>
      <c r="C267" s="44"/>
      <c r="D267" s="31" t="str">
        <f>IFERROR(INDEX(Budget!$C$9:$D$400,MATCH($C267,Budget!$G$9:$G$400,0),2),"")</f>
        <v/>
      </c>
      <c r="E267" s="31" t="str">
        <f>IFERROR(INDEX(Budget!$C$9:$D$400,MATCH($C267,Budget!$G$9:$G$400,0),3),"")</f>
        <v/>
      </c>
      <c r="F267" s="45"/>
      <c r="G267" s="46"/>
      <c r="J267" s="40"/>
      <c r="K267" s="12"/>
      <c r="L267" s="30"/>
    </row>
    <row r="268" spans="2:12" ht="20" customHeight="1" x14ac:dyDescent="0.2">
      <c r="B268" s="47"/>
      <c r="C268" s="44"/>
      <c r="D268" s="31" t="str">
        <f>IFERROR(INDEX(Budget!$C$9:$D$400,MATCH($C268,Budget!$G$9:$G$400,0),2),"")</f>
        <v/>
      </c>
      <c r="E268" s="31" t="str">
        <f>IFERROR(INDEX(Budget!$C$9:$D$400,MATCH($C268,Budget!$G$9:$G$400,0),3),"")</f>
        <v/>
      </c>
      <c r="F268" s="45"/>
      <c r="G268" s="46"/>
      <c r="J268" s="40"/>
      <c r="K268" s="12"/>
      <c r="L268" s="30"/>
    </row>
    <row r="269" spans="2:12" ht="20" customHeight="1" x14ac:dyDescent="0.2">
      <c r="B269" s="47"/>
      <c r="C269" s="44"/>
      <c r="D269" s="31" t="str">
        <f>IFERROR(INDEX(Budget!$C$9:$D$400,MATCH($C269,Budget!$G$9:$G$400,0),2),"")</f>
        <v/>
      </c>
      <c r="E269" s="31" t="str">
        <f>IFERROR(INDEX(Budget!$C$9:$D$400,MATCH($C269,Budget!$G$9:$G$400,0),3),"")</f>
        <v/>
      </c>
      <c r="F269" s="45"/>
      <c r="G269" s="46"/>
      <c r="J269" s="40"/>
      <c r="K269" s="12"/>
      <c r="L269" s="30"/>
    </row>
    <row r="270" spans="2:12" ht="20" customHeight="1" x14ac:dyDescent="0.2">
      <c r="B270" s="47"/>
      <c r="C270" s="44"/>
      <c r="D270" s="31" t="str">
        <f>IFERROR(INDEX(Budget!$C$9:$D$400,MATCH($C270,Budget!$G$9:$G$400,0),2),"")</f>
        <v/>
      </c>
      <c r="E270" s="31" t="str">
        <f>IFERROR(INDEX(Budget!$C$9:$D$400,MATCH($C270,Budget!$G$9:$G$400,0),3),"")</f>
        <v/>
      </c>
      <c r="F270" s="45"/>
      <c r="G270" s="46"/>
      <c r="J270" s="40"/>
      <c r="K270" s="12"/>
      <c r="L270" s="30"/>
    </row>
    <row r="271" spans="2:12" ht="20" customHeight="1" x14ac:dyDescent="0.2">
      <c r="B271" s="47"/>
      <c r="C271" s="44"/>
      <c r="D271" s="31" t="str">
        <f>IFERROR(INDEX(Budget!$C$9:$D$400,MATCH($C271,Budget!$G$9:$G$400,0),2),"")</f>
        <v/>
      </c>
      <c r="E271" s="31" t="str">
        <f>IFERROR(INDEX(Budget!$C$9:$D$400,MATCH($C271,Budget!$G$9:$G$400,0),3),"")</f>
        <v/>
      </c>
      <c r="F271" s="45"/>
      <c r="G271" s="46"/>
      <c r="J271" s="40"/>
      <c r="K271" s="12"/>
      <c r="L271" s="30"/>
    </row>
    <row r="272" spans="2:12" ht="20" customHeight="1" x14ac:dyDescent="0.2">
      <c r="B272" s="47"/>
      <c r="C272" s="44"/>
      <c r="D272" s="31" t="str">
        <f>IFERROR(INDEX(Budget!$C$9:$D$400,MATCH($C272,Budget!$G$9:$G$400,0),2),"")</f>
        <v/>
      </c>
      <c r="E272" s="31" t="str">
        <f>IFERROR(INDEX(Budget!$C$9:$D$400,MATCH($C272,Budget!$G$9:$G$400,0),3),"")</f>
        <v/>
      </c>
      <c r="F272" s="45"/>
      <c r="G272" s="46"/>
      <c r="J272" s="40"/>
      <c r="K272" s="12"/>
      <c r="L272" s="30"/>
    </row>
    <row r="273" spans="2:12" ht="20" customHeight="1" x14ac:dyDescent="0.2">
      <c r="B273" s="47"/>
      <c r="C273" s="44"/>
      <c r="D273" s="31" t="str">
        <f>IFERROR(INDEX(Budget!$C$9:$D$400,MATCH($C273,Budget!$G$9:$G$400,0),2),"")</f>
        <v/>
      </c>
      <c r="E273" s="31" t="str">
        <f>IFERROR(INDEX(Budget!$C$9:$D$400,MATCH($C273,Budget!$G$9:$G$400,0),3),"")</f>
        <v/>
      </c>
      <c r="F273" s="45"/>
      <c r="G273" s="46"/>
      <c r="J273" s="40"/>
      <c r="K273" s="12"/>
      <c r="L273" s="30"/>
    </row>
    <row r="274" spans="2:12" ht="20" customHeight="1" x14ac:dyDescent="0.2">
      <c r="B274" s="47"/>
      <c r="C274" s="44"/>
      <c r="D274" s="31" t="str">
        <f>IFERROR(INDEX(Budget!$C$9:$D$400,MATCH($C274,Budget!$G$9:$G$400,0),2),"")</f>
        <v/>
      </c>
      <c r="E274" s="31" t="str">
        <f>IFERROR(INDEX(Budget!$C$9:$D$400,MATCH($C274,Budget!$G$9:$G$400,0),3),"")</f>
        <v/>
      </c>
      <c r="F274" s="45"/>
      <c r="G274" s="46"/>
      <c r="J274" s="40"/>
      <c r="K274" s="12"/>
      <c r="L274" s="30"/>
    </row>
    <row r="275" spans="2:12" ht="20" customHeight="1" x14ac:dyDescent="0.2">
      <c r="B275" s="47"/>
      <c r="C275" s="44"/>
      <c r="D275" s="31" t="str">
        <f>IFERROR(INDEX(Budget!$C$9:$D$400,MATCH($C275,Budget!$G$9:$G$400,0),2),"")</f>
        <v/>
      </c>
      <c r="E275" s="31" t="str">
        <f>IFERROR(INDEX(Budget!$C$9:$D$400,MATCH($C275,Budget!$G$9:$G$400,0),3),"")</f>
        <v/>
      </c>
      <c r="F275" s="45"/>
      <c r="G275" s="46"/>
      <c r="J275" s="40"/>
      <c r="K275" s="12"/>
      <c r="L275" s="30"/>
    </row>
    <row r="276" spans="2:12" ht="20" customHeight="1" x14ac:dyDescent="0.2">
      <c r="B276" s="47"/>
      <c r="C276" s="44"/>
      <c r="D276" s="31" t="str">
        <f>IFERROR(INDEX(Budget!$C$9:$D$400,MATCH($C276,Budget!$G$9:$G$400,0),2),"")</f>
        <v/>
      </c>
      <c r="E276" s="31" t="str">
        <f>IFERROR(INDEX(Budget!$C$9:$D$400,MATCH($C276,Budget!$G$9:$G$400,0),3),"")</f>
        <v/>
      </c>
      <c r="F276" s="45"/>
      <c r="G276" s="46"/>
      <c r="J276" s="40"/>
      <c r="K276" s="12"/>
      <c r="L276" s="30"/>
    </row>
    <row r="277" spans="2:12" ht="20" customHeight="1" x14ac:dyDescent="0.2">
      <c r="B277" s="47"/>
      <c r="C277" s="44"/>
      <c r="D277" s="31" t="str">
        <f>IFERROR(INDEX(Budget!$C$9:$D$400,MATCH($C277,Budget!$G$9:$G$400,0),2),"")</f>
        <v/>
      </c>
      <c r="E277" s="31" t="str">
        <f>IFERROR(INDEX(Budget!$C$9:$D$400,MATCH($C277,Budget!$G$9:$G$400,0),3),"")</f>
        <v/>
      </c>
      <c r="F277" s="45"/>
      <c r="G277" s="46"/>
      <c r="J277" s="40"/>
      <c r="K277" s="12"/>
      <c r="L277" s="30"/>
    </row>
    <row r="278" spans="2:12" ht="20" customHeight="1" x14ac:dyDescent="0.2">
      <c r="B278" s="47"/>
      <c r="C278" s="44"/>
      <c r="D278" s="31" t="str">
        <f>IFERROR(INDEX(Budget!$C$9:$D$400,MATCH($C278,Budget!$G$9:$G$400,0),2),"")</f>
        <v/>
      </c>
      <c r="E278" s="31" t="str">
        <f>IFERROR(INDEX(Budget!$C$9:$D$400,MATCH($C278,Budget!$G$9:$G$400,0),3),"")</f>
        <v/>
      </c>
      <c r="F278" s="45"/>
      <c r="G278" s="46"/>
      <c r="J278" s="40"/>
      <c r="K278" s="12"/>
      <c r="L278" s="30"/>
    </row>
    <row r="279" spans="2:12" ht="20" customHeight="1" x14ac:dyDescent="0.2">
      <c r="B279" s="47"/>
      <c r="C279" s="44"/>
      <c r="D279" s="31" t="str">
        <f>IFERROR(INDEX(Budget!$C$9:$D$400,MATCH($C279,Budget!$G$9:$G$400,0),2),"")</f>
        <v/>
      </c>
      <c r="E279" s="31" t="str">
        <f>IFERROR(INDEX(Budget!$C$9:$D$400,MATCH($C279,Budget!$G$9:$G$400,0),3),"")</f>
        <v/>
      </c>
      <c r="F279" s="45"/>
      <c r="G279" s="46"/>
      <c r="J279" s="40"/>
      <c r="K279" s="12"/>
      <c r="L279" s="30"/>
    </row>
    <row r="280" spans="2:12" ht="20" customHeight="1" x14ac:dyDescent="0.2">
      <c r="B280" s="47"/>
      <c r="C280" s="44"/>
      <c r="D280" s="31" t="str">
        <f>IFERROR(INDEX(Budget!$C$9:$D$400,MATCH($C280,Budget!$G$9:$G$400,0),2),"")</f>
        <v/>
      </c>
      <c r="E280" s="31" t="str">
        <f>IFERROR(INDEX(Budget!$C$9:$D$400,MATCH($C280,Budget!$G$9:$G$400,0),3),"")</f>
        <v/>
      </c>
      <c r="F280" s="45"/>
      <c r="G280" s="46"/>
      <c r="J280" s="40"/>
      <c r="K280" s="12"/>
      <c r="L280" s="30"/>
    </row>
    <row r="281" spans="2:12" ht="20" customHeight="1" x14ac:dyDescent="0.2">
      <c r="B281" s="47"/>
      <c r="C281" s="44"/>
      <c r="D281" s="31" t="str">
        <f>IFERROR(INDEX(Budget!$C$9:$D$400,MATCH($C281,Budget!$G$9:$G$400,0),2),"")</f>
        <v/>
      </c>
      <c r="E281" s="31" t="str">
        <f>IFERROR(INDEX(Budget!$C$9:$D$400,MATCH($C281,Budget!$G$9:$G$400,0),3),"")</f>
        <v/>
      </c>
      <c r="F281" s="45"/>
      <c r="G281" s="46"/>
      <c r="J281" s="40"/>
      <c r="K281" s="12"/>
      <c r="L281" s="30"/>
    </row>
    <row r="282" spans="2:12" ht="20" customHeight="1" x14ac:dyDescent="0.2">
      <c r="B282" s="47"/>
      <c r="C282" s="44"/>
      <c r="D282" s="31" t="str">
        <f>IFERROR(INDEX(Budget!$C$9:$D$400,MATCH($C282,Budget!$G$9:$G$400,0),2),"")</f>
        <v/>
      </c>
      <c r="E282" s="31" t="str">
        <f>IFERROR(INDEX(Budget!$C$9:$D$400,MATCH($C282,Budget!$G$9:$G$400,0),3),"")</f>
        <v/>
      </c>
      <c r="F282" s="45"/>
      <c r="G282" s="46"/>
      <c r="J282" s="40"/>
      <c r="K282" s="12"/>
      <c r="L282" s="30"/>
    </row>
    <row r="283" spans="2:12" ht="20" customHeight="1" x14ac:dyDescent="0.2">
      <c r="B283" s="47"/>
      <c r="C283" s="44"/>
      <c r="D283" s="31" t="str">
        <f>IFERROR(INDEX(Budget!$C$9:$D$400,MATCH($C283,Budget!$G$9:$G$400,0),2),"")</f>
        <v/>
      </c>
      <c r="E283" s="31" t="str">
        <f>IFERROR(INDEX(Budget!$C$9:$D$400,MATCH($C283,Budget!$G$9:$G$400,0),3),"")</f>
        <v/>
      </c>
      <c r="F283" s="45"/>
      <c r="G283" s="46"/>
      <c r="J283" s="40"/>
      <c r="K283" s="12"/>
      <c r="L283" s="30"/>
    </row>
    <row r="284" spans="2:12" ht="20" customHeight="1" x14ac:dyDescent="0.2">
      <c r="B284" s="47"/>
      <c r="C284" s="44"/>
      <c r="D284" s="31" t="str">
        <f>IFERROR(INDEX(Budget!$C$9:$D$400,MATCH($C284,Budget!$G$9:$G$400,0),2),"")</f>
        <v/>
      </c>
      <c r="E284" s="31" t="str">
        <f>IFERROR(INDEX(Budget!$C$9:$D$400,MATCH($C284,Budget!$G$9:$G$400,0),3),"")</f>
        <v/>
      </c>
      <c r="F284" s="45"/>
      <c r="G284" s="46"/>
      <c r="J284" s="40"/>
      <c r="K284" s="12"/>
      <c r="L284" s="30"/>
    </row>
    <row r="285" spans="2:12" ht="20" customHeight="1" x14ac:dyDescent="0.2">
      <c r="B285" s="47"/>
      <c r="C285" s="44"/>
      <c r="D285" s="31" t="str">
        <f>IFERROR(INDEX(Budget!$C$9:$D$400,MATCH($C285,Budget!$G$9:$G$400,0),2),"")</f>
        <v/>
      </c>
      <c r="E285" s="31" t="str">
        <f>IFERROR(INDEX(Budget!$C$9:$D$400,MATCH($C285,Budget!$G$9:$G$400,0),3),"")</f>
        <v/>
      </c>
      <c r="F285" s="45"/>
      <c r="G285" s="46"/>
      <c r="J285" s="40"/>
      <c r="K285" s="12"/>
      <c r="L285" s="30"/>
    </row>
    <row r="286" spans="2:12" ht="20" customHeight="1" x14ac:dyDescent="0.2">
      <c r="B286" s="47"/>
      <c r="C286" s="44"/>
      <c r="D286" s="31" t="str">
        <f>IFERROR(INDEX(Budget!$C$9:$D$400,MATCH($C286,Budget!$G$9:$G$400,0),2),"")</f>
        <v/>
      </c>
      <c r="E286" s="31" t="str">
        <f>IFERROR(INDEX(Budget!$C$9:$D$400,MATCH($C286,Budget!$G$9:$G$400,0),3),"")</f>
        <v/>
      </c>
      <c r="F286" s="45"/>
      <c r="G286" s="46"/>
      <c r="J286" s="40"/>
      <c r="K286" s="12"/>
      <c r="L286" s="30"/>
    </row>
    <row r="287" spans="2:12" ht="20" customHeight="1" x14ac:dyDescent="0.2">
      <c r="B287" s="47"/>
      <c r="C287" s="44"/>
      <c r="D287" s="31" t="str">
        <f>IFERROR(INDEX(Budget!$C$9:$D$400,MATCH($C287,Budget!$G$9:$G$400,0),2),"")</f>
        <v/>
      </c>
      <c r="E287" s="31" t="str">
        <f>IFERROR(INDEX(Budget!$C$9:$D$400,MATCH($C287,Budget!$G$9:$G$400,0),3),"")</f>
        <v/>
      </c>
      <c r="F287" s="45"/>
      <c r="G287" s="46"/>
      <c r="J287" s="40"/>
      <c r="K287" s="12"/>
      <c r="L287" s="30"/>
    </row>
    <row r="288" spans="2:12" ht="20" customHeight="1" x14ac:dyDescent="0.2">
      <c r="B288" s="47"/>
      <c r="C288" s="44"/>
      <c r="D288" s="31" t="str">
        <f>IFERROR(INDEX(Budget!$C$9:$D$400,MATCH($C288,Budget!$G$9:$G$400,0),2),"")</f>
        <v/>
      </c>
      <c r="E288" s="31" t="str">
        <f>IFERROR(INDEX(Budget!$C$9:$D$400,MATCH($C288,Budget!$G$9:$G$400,0),3),"")</f>
        <v/>
      </c>
      <c r="F288" s="45"/>
      <c r="G288" s="46"/>
      <c r="J288" s="40"/>
      <c r="K288" s="12"/>
      <c r="L288" s="30"/>
    </row>
    <row r="289" spans="2:12" ht="20" customHeight="1" x14ac:dyDescent="0.2">
      <c r="B289" s="47"/>
      <c r="C289" s="44"/>
      <c r="D289" s="31" t="str">
        <f>IFERROR(INDEX(Budget!$C$9:$D$400,MATCH($C289,Budget!$G$9:$G$400,0),2),"")</f>
        <v/>
      </c>
      <c r="E289" s="31" t="str">
        <f>IFERROR(INDEX(Budget!$C$9:$D$400,MATCH($C289,Budget!$G$9:$G$400,0),3),"")</f>
        <v/>
      </c>
      <c r="F289" s="45"/>
      <c r="G289" s="46"/>
      <c r="J289" s="40"/>
      <c r="K289" s="12"/>
      <c r="L289" s="30"/>
    </row>
    <row r="290" spans="2:12" ht="20" customHeight="1" x14ac:dyDescent="0.2">
      <c r="B290" s="47"/>
      <c r="C290" s="44"/>
      <c r="D290" s="31" t="str">
        <f>IFERROR(INDEX(Budget!$C$9:$D$400,MATCH($C290,Budget!$G$9:$G$400,0),2),"")</f>
        <v/>
      </c>
      <c r="E290" s="31" t="str">
        <f>IFERROR(INDEX(Budget!$C$9:$D$400,MATCH($C290,Budget!$G$9:$G$400,0),3),"")</f>
        <v/>
      </c>
      <c r="F290" s="45"/>
      <c r="G290" s="46"/>
      <c r="J290" s="40"/>
      <c r="K290" s="12"/>
      <c r="L290" s="30"/>
    </row>
    <row r="291" spans="2:12" ht="20" customHeight="1" x14ac:dyDescent="0.2">
      <c r="B291" s="47"/>
      <c r="C291" s="44"/>
      <c r="D291" s="31" t="str">
        <f>IFERROR(INDEX(Budget!$C$9:$D$400,MATCH($C291,Budget!$G$9:$G$400,0),2),"")</f>
        <v/>
      </c>
      <c r="E291" s="31" t="str">
        <f>IFERROR(INDEX(Budget!$C$9:$D$400,MATCH($C291,Budget!$G$9:$G$400,0),3),"")</f>
        <v/>
      </c>
      <c r="F291" s="45"/>
      <c r="G291" s="46"/>
      <c r="J291" s="40"/>
      <c r="K291" s="12"/>
      <c r="L291" s="30"/>
    </row>
    <row r="292" spans="2:12" ht="20" customHeight="1" x14ac:dyDescent="0.2">
      <c r="B292" s="47"/>
      <c r="C292" s="44"/>
      <c r="D292" s="31" t="str">
        <f>IFERROR(INDEX(Budget!$C$9:$D$400,MATCH($C292,Budget!$G$9:$G$400,0),2),"")</f>
        <v/>
      </c>
      <c r="E292" s="31" t="str">
        <f>IFERROR(INDEX(Budget!$C$9:$D$400,MATCH($C292,Budget!$G$9:$G$400,0),3),"")</f>
        <v/>
      </c>
      <c r="F292" s="45"/>
      <c r="G292" s="46"/>
      <c r="J292" s="40"/>
      <c r="K292" s="12"/>
      <c r="L292" s="30"/>
    </row>
    <row r="293" spans="2:12" ht="20" customHeight="1" x14ac:dyDescent="0.2">
      <c r="B293" s="47"/>
      <c r="C293" s="44"/>
      <c r="D293" s="31" t="str">
        <f>IFERROR(INDEX(Budget!$C$9:$D$400,MATCH($C293,Budget!$G$9:$G$400,0),2),"")</f>
        <v/>
      </c>
      <c r="E293" s="31" t="str">
        <f>IFERROR(INDEX(Budget!$C$9:$D$400,MATCH($C293,Budget!$G$9:$G$400,0),3),"")</f>
        <v/>
      </c>
      <c r="F293" s="45"/>
      <c r="G293" s="46"/>
      <c r="J293" s="40"/>
      <c r="K293" s="12"/>
      <c r="L293" s="30"/>
    </row>
    <row r="294" spans="2:12" ht="20" customHeight="1" x14ac:dyDescent="0.2">
      <c r="B294" s="47"/>
      <c r="C294" s="44"/>
      <c r="D294" s="31" t="str">
        <f>IFERROR(INDEX(Budget!$C$9:$D$400,MATCH($C294,Budget!$G$9:$G$400,0),2),"")</f>
        <v/>
      </c>
      <c r="E294" s="31" t="str">
        <f>IFERROR(INDEX(Budget!$C$9:$D$400,MATCH($C294,Budget!$G$9:$G$400,0),3),"")</f>
        <v/>
      </c>
      <c r="F294" s="45"/>
      <c r="G294" s="46"/>
      <c r="J294" s="40"/>
      <c r="K294" s="12"/>
      <c r="L294" s="30"/>
    </row>
    <row r="295" spans="2:12" ht="20" customHeight="1" x14ac:dyDescent="0.2">
      <c r="B295" s="47"/>
      <c r="C295" s="44"/>
      <c r="D295" s="31" t="str">
        <f>IFERROR(INDEX(Budget!$C$9:$D$400,MATCH($C295,Budget!$G$9:$G$400,0),2),"")</f>
        <v/>
      </c>
      <c r="E295" s="31" t="str">
        <f>IFERROR(INDEX(Budget!$C$9:$D$400,MATCH($C295,Budget!$G$9:$G$400,0),3),"")</f>
        <v/>
      </c>
      <c r="F295" s="45"/>
      <c r="G295" s="46"/>
      <c r="J295" s="40"/>
      <c r="K295" s="12"/>
      <c r="L295" s="30"/>
    </row>
    <row r="296" spans="2:12" ht="20" customHeight="1" x14ac:dyDescent="0.2">
      <c r="B296" s="47"/>
      <c r="C296" s="44"/>
      <c r="D296" s="31" t="str">
        <f>IFERROR(INDEX(Budget!$C$9:$D$400,MATCH($C296,Budget!$G$9:$G$400,0),2),"")</f>
        <v/>
      </c>
      <c r="E296" s="31" t="str">
        <f>IFERROR(INDEX(Budget!$C$9:$D$400,MATCH($C296,Budget!$G$9:$G$400,0),3),"")</f>
        <v/>
      </c>
      <c r="F296" s="45"/>
      <c r="G296" s="46"/>
      <c r="J296" s="40"/>
      <c r="K296" s="12"/>
      <c r="L296" s="30"/>
    </row>
    <row r="297" spans="2:12" ht="20" customHeight="1" x14ac:dyDescent="0.2">
      <c r="B297" s="47"/>
      <c r="C297" s="44"/>
      <c r="D297" s="31" t="str">
        <f>IFERROR(INDEX(Budget!$C$9:$D$400,MATCH($C297,Budget!$G$9:$G$400,0),2),"")</f>
        <v/>
      </c>
      <c r="E297" s="31" t="str">
        <f>IFERROR(INDEX(Budget!$C$9:$D$400,MATCH($C297,Budget!$G$9:$G$400,0),3),"")</f>
        <v/>
      </c>
      <c r="F297" s="45"/>
      <c r="G297" s="46"/>
      <c r="J297" s="40"/>
      <c r="K297" s="12"/>
      <c r="L297" s="30"/>
    </row>
    <row r="298" spans="2:12" ht="20" customHeight="1" x14ac:dyDescent="0.2">
      <c r="B298" s="47"/>
      <c r="C298" s="44"/>
      <c r="D298" s="31" t="str">
        <f>IFERROR(INDEX(Budget!$C$9:$D$400,MATCH($C298,Budget!$G$9:$G$400,0),2),"")</f>
        <v/>
      </c>
      <c r="E298" s="31" t="str">
        <f>IFERROR(INDEX(Budget!$C$9:$D$400,MATCH($C298,Budget!$G$9:$G$400,0),3),"")</f>
        <v/>
      </c>
      <c r="F298" s="45"/>
      <c r="G298" s="46"/>
      <c r="J298" s="40"/>
      <c r="K298" s="12"/>
      <c r="L298" s="30"/>
    </row>
    <row r="299" spans="2:12" ht="20" customHeight="1" x14ac:dyDescent="0.2">
      <c r="B299" s="47"/>
      <c r="C299" s="44"/>
      <c r="D299" s="31" t="str">
        <f>IFERROR(INDEX(Budget!$C$9:$D$400,MATCH($C299,Budget!$G$9:$G$400,0),2),"")</f>
        <v/>
      </c>
      <c r="E299" s="31" t="str">
        <f>IFERROR(INDEX(Budget!$C$9:$D$400,MATCH($C299,Budget!$G$9:$G$400,0),3),"")</f>
        <v/>
      </c>
      <c r="F299" s="45"/>
      <c r="G299" s="46"/>
      <c r="J299" s="40"/>
      <c r="K299" s="12"/>
      <c r="L299" s="30"/>
    </row>
    <row r="300" spans="2:12" ht="20" customHeight="1" x14ac:dyDescent="0.2">
      <c r="B300" s="47"/>
      <c r="C300" s="44"/>
      <c r="D300" s="31" t="str">
        <f>IFERROR(INDEX(Budget!$C$9:$D$400,MATCH($C300,Budget!$G$9:$G$400,0),2),"")</f>
        <v/>
      </c>
      <c r="E300" s="31" t="str">
        <f>IFERROR(INDEX(Budget!$C$9:$D$400,MATCH($C300,Budget!$G$9:$G$400,0),3),"")</f>
        <v/>
      </c>
      <c r="F300" s="45"/>
      <c r="G300" s="46"/>
      <c r="J300" s="40"/>
      <c r="K300" s="12"/>
      <c r="L300" s="30"/>
    </row>
    <row r="301" spans="2:12" ht="20" customHeight="1" x14ac:dyDescent="0.2">
      <c r="B301" s="47"/>
      <c r="C301" s="44"/>
      <c r="D301" s="31" t="str">
        <f>IFERROR(INDEX(Budget!$C$9:$D$400,MATCH($C301,Budget!$G$9:$G$400,0),2),"")</f>
        <v/>
      </c>
      <c r="E301" s="31" t="str">
        <f>IFERROR(INDEX(Budget!$C$9:$D$400,MATCH($C301,Budget!$G$9:$G$400,0),3),"")</f>
        <v/>
      </c>
      <c r="F301" s="45"/>
      <c r="G301" s="46"/>
      <c r="J301" s="40"/>
      <c r="K301" s="12"/>
      <c r="L301" s="30"/>
    </row>
    <row r="302" spans="2:12" ht="20" customHeight="1" x14ac:dyDescent="0.2">
      <c r="B302" s="47"/>
      <c r="C302" s="44"/>
      <c r="D302" s="31" t="str">
        <f>IFERROR(INDEX(Budget!$C$9:$D$400,MATCH($C302,Budget!$G$9:$G$400,0),2),"")</f>
        <v/>
      </c>
      <c r="E302" s="31" t="str">
        <f>IFERROR(INDEX(Budget!$C$9:$D$400,MATCH($C302,Budget!$G$9:$G$400,0),3),"")</f>
        <v/>
      </c>
      <c r="F302" s="45"/>
      <c r="G302" s="46"/>
      <c r="J302" s="40"/>
      <c r="K302" s="12"/>
      <c r="L302" s="30"/>
    </row>
    <row r="303" spans="2:12" ht="20" customHeight="1" x14ac:dyDescent="0.2">
      <c r="B303" s="47"/>
      <c r="C303" s="44"/>
      <c r="D303" s="31" t="str">
        <f>IFERROR(INDEX(Budget!$C$9:$D$400,MATCH($C303,Budget!$G$9:$G$400,0),2),"")</f>
        <v/>
      </c>
      <c r="E303" s="31" t="str">
        <f>IFERROR(INDEX(Budget!$C$9:$D$400,MATCH($C303,Budget!$G$9:$G$400,0),3),"")</f>
        <v/>
      </c>
      <c r="F303" s="45"/>
      <c r="G303" s="46"/>
      <c r="J303" s="40"/>
      <c r="K303" s="12"/>
      <c r="L303" s="30"/>
    </row>
    <row r="304" spans="2:12" ht="20" customHeight="1" x14ac:dyDescent="0.2">
      <c r="B304" s="47"/>
      <c r="C304" s="44"/>
      <c r="D304" s="31" t="str">
        <f>IFERROR(INDEX(Budget!$C$9:$D$400,MATCH($C304,Budget!$G$9:$G$400,0),2),"")</f>
        <v/>
      </c>
      <c r="E304" s="31" t="str">
        <f>IFERROR(INDEX(Budget!$C$9:$D$400,MATCH($C304,Budget!$G$9:$G$400,0),3),"")</f>
        <v/>
      </c>
      <c r="F304" s="45"/>
      <c r="G304" s="46"/>
      <c r="J304" s="40"/>
      <c r="K304" s="12"/>
      <c r="L304" s="30"/>
    </row>
    <row r="305" spans="2:12" ht="20" customHeight="1" x14ac:dyDescent="0.2">
      <c r="B305" s="47"/>
      <c r="C305" s="44"/>
      <c r="D305" s="31" t="str">
        <f>IFERROR(INDEX(Budget!$C$9:$D$400,MATCH($C305,Budget!$G$9:$G$400,0),2),"")</f>
        <v/>
      </c>
      <c r="E305" s="31" t="str">
        <f>IFERROR(INDEX(Budget!$C$9:$D$400,MATCH($C305,Budget!$G$9:$G$400,0),3),"")</f>
        <v/>
      </c>
      <c r="F305" s="45"/>
      <c r="G305" s="46"/>
      <c r="J305" s="40"/>
      <c r="K305" s="12"/>
      <c r="L305" s="30"/>
    </row>
    <row r="306" spans="2:12" ht="20" customHeight="1" x14ac:dyDescent="0.2">
      <c r="B306" s="47"/>
      <c r="C306" s="44"/>
      <c r="D306" s="31" t="str">
        <f>IFERROR(INDEX(Budget!$C$9:$D$400,MATCH($C306,Budget!$G$9:$G$400,0),2),"")</f>
        <v/>
      </c>
      <c r="E306" s="31" t="str">
        <f>IFERROR(INDEX(Budget!$C$9:$D$400,MATCH($C306,Budget!$G$9:$G$400,0),3),"")</f>
        <v/>
      </c>
      <c r="F306" s="45"/>
      <c r="G306" s="46"/>
      <c r="J306" s="40"/>
      <c r="K306" s="12"/>
      <c r="L306" s="30"/>
    </row>
    <row r="307" spans="2:12" ht="20" customHeight="1" x14ac:dyDescent="0.2">
      <c r="B307" s="47"/>
      <c r="C307" s="44"/>
      <c r="D307" s="31" t="str">
        <f>IFERROR(INDEX(Budget!$C$9:$D$400,MATCH($C307,Budget!$G$9:$G$400,0),2),"")</f>
        <v/>
      </c>
      <c r="E307" s="31" t="str">
        <f>IFERROR(INDEX(Budget!$C$9:$D$400,MATCH($C307,Budget!$G$9:$G$400,0),3),"")</f>
        <v/>
      </c>
      <c r="F307" s="45"/>
      <c r="G307" s="46"/>
      <c r="J307" s="40"/>
      <c r="K307" s="12"/>
      <c r="L307" s="30"/>
    </row>
    <row r="308" spans="2:12" ht="20" customHeight="1" x14ac:dyDescent="0.2">
      <c r="B308" s="47"/>
      <c r="C308" s="44"/>
      <c r="D308" s="31" t="str">
        <f>IFERROR(INDEX(Budget!$C$9:$D$400,MATCH($C308,Budget!$G$9:$G$400,0),2),"")</f>
        <v/>
      </c>
      <c r="E308" s="31" t="str">
        <f>IFERROR(INDEX(Budget!$C$9:$D$400,MATCH($C308,Budget!$G$9:$G$400,0),3),"")</f>
        <v/>
      </c>
      <c r="F308" s="45"/>
      <c r="G308" s="46"/>
      <c r="J308" s="40"/>
      <c r="K308" s="12"/>
      <c r="L308" s="30"/>
    </row>
    <row r="309" spans="2:12" ht="20" customHeight="1" x14ac:dyDescent="0.2">
      <c r="B309" s="47"/>
      <c r="C309" s="44"/>
      <c r="D309" s="31" t="str">
        <f>IFERROR(INDEX(Budget!$C$9:$D$400,MATCH($C309,Budget!$G$9:$G$400,0),2),"")</f>
        <v/>
      </c>
      <c r="E309" s="31" t="str">
        <f>IFERROR(INDEX(Budget!$C$9:$D$400,MATCH($C309,Budget!$G$9:$G$400,0),3),"")</f>
        <v/>
      </c>
      <c r="F309" s="45"/>
      <c r="G309" s="46"/>
      <c r="J309" s="40"/>
      <c r="K309" s="12"/>
      <c r="L309" s="30"/>
    </row>
    <row r="310" spans="2:12" ht="20" customHeight="1" x14ac:dyDescent="0.2">
      <c r="B310" s="47"/>
      <c r="C310" s="44"/>
      <c r="D310" s="31" t="str">
        <f>IFERROR(INDEX(Budget!$C$9:$D$400,MATCH($C310,Budget!$G$9:$G$400,0),2),"")</f>
        <v/>
      </c>
      <c r="E310" s="31" t="str">
        <f>IFERROR(INDEX(Budget!$C$9:$D$400,MATCH($C310,Budget!$G$9:$G$400,0),3),"")</f>
        <v/>
      </c>
      <c r="F310" s="45"/>
      <c r="G310" s="46"/>
      <c r="J310" s="40"/>
      <c r="K310" s="12"/>
      <c r="L310" s="30"/>
    </row>
    <row r="311" spans="2:12" ht="20" customHeight="1" x14ac:dyDescent="0.2">
      <c r="B311" s="47"/>
      <c r="C311" s="44"/>
      <c r="D311" s="31" t="str">
        <f>IFERROR(INDEX(Budget!$C$9:$D$400,MATCH($C311,Budget!$G$9:$G$400,0),2),"")</f>
        <v/>
      </c>
      <c r="E311" s="31" t="str">
        <f>IFERROR(INDEX(Budget!$C$9:$D$400,MATCH($C311,Budget!$G$9:$G$400,0),3),"")</f>
        <v/>
      </c>
      <c r="F311" s="45"/>
      <c r="G311" s="46"/>
      <c r="J311" s="40"/>
      <c r="K311" s="12"/>
      <c r="L311" s="30"/>
    </row>
    <row r="312" spans="2:12" ht="20" customHeight="1" x14ac:dyDescent="0.2">
      <c r="B312" s="47"/>
      <c r="C312" s="44"/>
      <c r="D312" s="31" t="str">
        <f>IFERROR(INDEX(Budget!$C$9:$D$400,MATCH($C312,Budget!$G$9:$G$400,0),2),"")</f>
        <v/>
      </c>
      <c r="E312" s="31" t="str">
        <f>IFERROR(INDEX(Budget!$C$9:$D$400,MATCH($C312,Budget!$G$9:$G$400,0),3),"")</f>
        <v/>
      </c>
      <c r="F312" s="45"/>
      <c r="G312" s="46"/>
      <c r="J312" s="40"/>
      <c r="K312" s="12"/>
      <c r="L312" s="30"/>
    </row>
    <row r="313" spans="2:12" ht="20" customHeight="1" x14ac:dyDescent="0.2">
      <c r="B313" s="47"/>
      <c r="C313" s="44"/>
      <c r="D313" s="31" t="str">
        <f>IFERROR(INDEX(Budget!$C$9:$D$400,MATCH($C313,Budget!$G$9:$G$400,0),2),"")</f>
        <v/>
      </c>
      <c r="E313" s="31" t="str">
        <f>IFERROR(INDEX(Budget!$C$9:$D$400,MATCH($C313,Budget!$G$9:$G$400,0),3),"")</f>
        <v/>
      </c>
      <c r="F313" s="45"/>
      <c r="G313" s="46"/>
      <c r="J313" s="40"/>
      <c r="K313" s="12"/>
      <c r="L313" s="30"/>
    </row>
    <row r="314" spans="2:12" ht="20" customHeight="1" x14ac:dyDescent="0.2">
      <c r="B314" s="47"/>
      <c r="C314" s="44"/>
      <c r="D314" s="31" t="str">
        <f>IFERROR(INDEX(Budget!$C$9:$D$400,MATCH($C314,Budget!$G$9:$G$400,0),2),"")</f>
        <v/>
      </c>
      <c r="E314" s="31" t="str">
        <f>IFERROR(INDEX(Budget!$C$9:$D$400,MATCH($C314,Budget!$G$9:$G$400,0),3),"")</f>
        <v/>
      </c>
      <c r="F314" s="45"/>
      <c r="G314" s="46"/>
      <c r="J314" s="40"/>
      <c r="K314" s="12"/>
      <c r="L314" s="30"/>
    </row>
    <row r="315" spans="2:12" ht="20" customHeight="1" x14ac:dyDescent="0.2">
      <c r="B315" s="47"/>
      <c r="C315" s="44"/>
      <c r="D315" s="31" t="str">
        <f>IFERROR(INDEX(Budget!$C$9:$D$400,MATCH($C315,Budget!$G$9:$G$400,0),2),"")</f>
        <v/>
      </c>
      <c r="E315" s="31" t="str">
        <f>IFERROR(INDEX(Budget!$C$9:$D$400,MATCH($C315,Budget!$G$9:$G$400,0),3),"")</f>
        <v/>
      </c>
      <c r="F315" s="45"/>
      <c r="G315" s="46"/>
      <c r="J315" s="40"/>
      <c r="K315" s="12"/>
      <c r="L315" s="30"/>
    </row>
    <row r="316" spans="2:12" ht="20" customHeight="1" x14ac:dyDescent="0.2">
      <c r="B316" s="47"/>
      <c r="C316" s="44"/>
      <c r="D316" s="31" t="str">
        <f>IFERROR(INDEX(Budget!$C$9:$D$400,MATCH($C316,Budget!$G$9:$G$400,0),2),"")</f>
        <v/>
      </c>
      <c r="E316" s="31" t="str">
        <f>IFERROR(INDEX(Budget!$C$9:$D$400,MATCH($C316,Budget!$G$9:$G$400,0),3),"")</f>
        <v/>
      </c>
      <c r="F316" s="45"/>
      <c r="G316" s="46"/>
      <c r="J316" s="40"/>
      <c r="K316" s="12"/>
      <c r="L316" s="30"/>
    </row>
    <row r="317" spans="2:12" ht="20" customHeight="1" x14ac:dyDescent="0.2">
      <c r="B317" s="47"/>
      <c r="C317" s="44"/>
      <c r="D317" s="31" t="str">
        <f>IFERROR(INDEX(Budget!$C$9:$D$400,MATCH($C317,Budget!$G$9:$G$400,0),2),"")</f>
        <v/>
      </c>
      <c r="E317" s="31" t="str">
        <f>IFERROR(INDEX(Budget!$C$9:$D$400,MATCH($C317,Budget!$G$9:$G$400,0),3),"")</f>
        <v/>
      </c>
      <c r="F317" s="45"/>
      <c r="G317" s="46"/>
      <c r="J317" s="40"/>
      <c r="K317" s="12"/>
      <c r="L317" s="30"/>
    </row>
    <row r="318" spans="2:12" ht="20" customHeight="1" x14ac:dyDescent="0.2">
      <c r="B318" s="47"/>
      <c r="C318" s="44"/>
      <c r="D318" s="31" t="str">
        <f>IFERROR(INDEX(Budget!$C$9:$D$400,MATCH($C318,Budget!$G$9:$G$400,0),2),"")</f>
        <v/>
      </c>
      <c r="E318" s="31" t="str">
        <f>IFERROR(INDEX(Budget!$C$9:$D$400,MATCH($C318,Budget!$G$9:$G$400,0),3),"")</f>
        <v/>
      </c>
      <c r="F318" s="45"/>
      <c r="G318" s="46"/>
      <c r="J318" s="40"/>
      <c r="K318" s="12"/>
      <c r="L318" s="30"/>
    </row>
    <row r="319" spans="2:12" ht="20" customHeight="1" x14ac:dyDescent="0.2">
      <c r="B319" s="47"/>
      <c r="C319" s="44"/>
      <c r="D319" s="31" t="str">
        <f>IFERROR(INDEX(Budget!$C$9:$D$400,MATCH($C319,Budget!$G$9:$G$400,0),2),"")</f>
        <v/>
      </c>
      <c r="E319" s="31" t="str">
        <f>IFERROR(INDEX(Budget!$C$9:$D$400,MATCH($C319,Budget!$G$9:$G$400,0),3),"")</f>
        <v/>
      </c>
      <c r="F319" s="45"/>
      <c r="G319" s="46"/>
      <c r="J319" s="40"/>
      <c r="K319" s="12"/>
      <c r="L319" s="30"/>
    </row>
    <row r="320" spans="2:12" ht="20" customHeight="1" x14ac:dyDescent="0.2">
      <c r="B320" s="47"/>
      <c r="C320" s="44"/>
      <c r="D320" s="31" t="str">
        <f>IFERROR(INDEX(Budget!$C$9:$D$400,MATCH($C320,Budget!$G$9:$G$400,0),2),"")</f>
        <v/>
      </c>
      <c r="E320" s="31" t="str">
        <f>IFERROR(INDEX(Budget!$C$9:$D$400,MATCH($C320,Budget!$G$9:$G$400,0),3),"")</f>
        <v/>
      </c>
      <c r="F320" s="45"/>
      <c r="G320" s="46"/>
      <c r="J320" s="40"/>
      <c r="K320" s="12"/>
      <c r="L320" s="30"/>
    </row>
    <row r="321" spans="2:12" ht="20" customHeight="1" x14ac:dyDescent="0.2">
      <c r="B321" s="47"/>
      <c r="C321" s="44"/>
      <c r="D321" s="31" t="str">
        <f>IFERROR(INDEX(Budget!$C$9:$D$400,MATCH($C321,Budget!$G$9:$G$400,0),2),"")</f>
        <v/>
      </c>
      <c r="E321" s="31" t="str">
        <f>IFERROR(INDEX(Budget!$C$9:$D$400,MATCH($C321,Budget!$G$9:$G$400,0),3),"")</f>
        <v/>
      </c>
      <c r="F321" s="45"/>
      <c r="G321" s="46"/>
      <c r="J321" s="40"/>
      <c r="K321" s="12"/>
      <c r="L321" s="30"/>
    </row>
    <row r="322" spans="2:12" ht="20" customHeight="1" x14ac:dyDescent="0.2">
      <c r="B322" s="47"/>
      <c r="C322" s="44"/>
      <c r="D322" s="31" t="str">
        <f>IFERROR(INDEX(Budget!$C$9:$D$400,MATCH($C322,Budget!$G$9:$G$400,0),2),"")</f>
        <v/>
      </c>
      <c r="E322" s="31" t="str">
        <f>IFERROR(INDEX(Budget!$C$9:$D$400,MATCH($C322,Budget!$G$9:$G$400,0),3),"")</f>
        <v/>
      </c>
      <c r="F322" s="45"/>
      <c r="G322" s="46"/>
      <c r="J322" s="40"/>
      <c r="K322" s="12"/>
      <c r="L322" s="30"/>
    </row>
    <row r="323" spans="2:12" ht="20" customHeight="1" x14ac:dyDescent="0.2">
      <c r="B323" s="47"/>
      <c r="C323" s="44"/>
      <c r="D323" s="31" t="str">
        <f>IFERROR(INDEX(Budget!$C$9:$D$400,MATCH($C323,Budget!$G$9:$G$400,0),2),"")</f>
        <v/>
      </c>
      <c r="E323" s="31" t="str">
        <f>IFERROR(INDEX(Budget!$C$9:$D$400,MATCH($C323,Budget!$G$9:$G$400,0),3),"")</f>
        <v/>
      </c>
      <c r="F323" s="45"/>
      <c r="G323" s="46"/>
      <c r="J323" s="40"/>
      <c r="K323" s="12"/>
      <c r="L323" s="30"/>
    </row>
    <row r="324" spans="2:12" ht="20" customHeight="1" x14ac:dyDescent="0.2">
      <c r="B324" s="47"/>
      <c r="C324" s="44"/>
      <c r="D324" s="31" t="str">
        <f>IFERROR(INDEX(Budget!$C$9:$D$400,MATCH($C324,Budget!$G$9:$G$400,0),2),"")</f>
        <v/>
      </c>
      <c r="E324" s="31" t="str">
        <f>IFERROR(INDEX(Budget!$C$9:$D$400,MATCH($C324,Budget!$G$9:$G$400,0),3),"")</f>
        <v/>
      </c>
      <c r="F324" s="45"/>
      <c r="G324" s="46"/>
      <c r="J324" s="40"/>
      <c r="K324" s="12"/>
      <c r="L324" s="30"/>
    </row>
    <row r="325" spans="2:12" ht="20" customHeight="1" x14ac:dyDescent="0.2">
      <c r="B325" s="47"/>
      <c r="C325" s="44"/>
      <c r="D325" s="31" t="str">
        <f>IFERROR(INDEX(Budget!$C$9:$D$400,MATCH($C325,Budget!$G$9:$G$400,0),2),"")</f>
        <v/>
      </c>
      <c r="E325" s="31" t="str">
        <f>IFERROR(INDEX(Budget!$C$9:$D$400,MATCH($C325,Budget!$G$9:$G$400,0),3),"")</f>
        <v/>
      </c>
      <c r="F325" s="45"/>
      <c r="G325" s="46"/>
      <c r="J325" s="40"/>
      <c r="K325" s="12"/>
      <c r="L325" s="30"/>
    </row>
    <row r="326" spans="2:12" ht="20" customHeight="1" x14ac:dyDescent="0.2">
      <c r="B326" s="47"/>
      <c r="C326" s="44"/>
      <c r="D326" s="31" t="str">
        <f>IFERROR(INDEX(Budget!$C$9:$D$400,MATCH($C326,Budget!$G$9:$G$400,0),2),"")</f>
        <v/>
      </c>
      <c r="E326" s="31" t="str">
        <f>IFERROR(INDEX(Budget!$C$9:$D$400,MATCH($C326,Budget!$G$9:$G$400,0),3),"")</f>
        <v/>
      </c>
      <c r="F326" s="45"/>
      <c r="G326" s="46"/>
      <c r="J326" s="40"/>
      <c r="K326" s="12"/>
      <c r="L326" s="30"/>
    </row>
    <row r="327" spans="2:12" ht="20" customHeight="1" x14ac:dyDescent="0.2">
      <c r="B327" s="47"/>
      <c r="C327" s="44"/>
      <c r="D327" s="31" t="str">
        <f>IFERROR(INDEX(Budget!$C$9:$D$400,MATCH($C327,Budget!$G$9:$G$400,0),2),"")</f>
        <v/>
      </c>
      <c r="E327" s="31" t="str">
        <f>IFERROR(INDEX(Budget!$C$9:$D$400,MATCH($C327,Budget!$G$9:$G$400,0),3),"")</f>
        <v/>
      </c>
      <c r="F327" s="45"/>
      <c r="G327" s="46"/>
      <c r="J327" s="40"/>
      <c r="K327" s="12"/>
      <c r="L327" s="30"/>
    </row>
    <row r="328" spans="2:12" ht="20" customHeight="1" x14ac:dyDescent="0.2">
      <c r="B328" s="47"/>
      <c r="C328" s="44"/>
      <c r="D328" s="31" t="str">
        <f>IFERROR(INDEX(Budget!$C$9:$D$400,MATCH($C328,Budget!$G$9:$G$400,0),2),"")</f>
        <v/>
      </c>
      <c r="E328" s="31" t="str">
        <f>IFERROR(INDEX(Budget!$C$9:$D$400,MATCH($C328,Budget!$G$9:$G$400,0),3),"")</f>
        <v/>
      </c>
      <c r="F328" s="45"/>
      <c r="G328" s="46"/>
      <c r="J328" s="40"/>
      <c r="K328" s="12"/>
      <c r="L328" s="30"/>
    </row>
    <row r="329" spans="2:12" ht="20" customHeight="1" x14ac:dyDescent="0.2">
      <c r="B329" s="47"/>
      <c r="C329" s="44"/>
      <c r="D329" s="31" t="str">
        <f>IFERROR(INDEX(Budget!$C$9:$D$400,MATCH($C329,Budget!$G$9:$G$400,0),2),"")</f>
        <v/>
      </c>
      <c r="E329" s="31" t="str">
        <f>IFERROR(INDEX(Budget!$C$9:$D$400,MATCH($C329,Budget!$G$9:$G$400,0),3),"")</f>
        <v/>
      </c>
      <c r="F329" s="45"/>
      <c r="G329" s="46"/>
      <c r="J329" s="40"/>
      <c r="K329" s="12"/>
      <c r="L329" s="30"/>
    </row>
    <row r="330" spans="2:12" ht="20" customHeight="1" x14ac:dyDescent="0.2">
      <c r="B330" s="47"/>
      <c r="C330" s="44"/>
      <c r="D330" s="31" t="str">
        <f>IFERROR(INDEX(Budget!$C$9:$D$400,MATCH($C330,Budget!$G$9:$G$400,0),2),"")</f>
        <v/>
      </c>
      <c r="E330" s="31" t="str">
        <f>IFERROR(INDEX(Budget!$C$9:$D$400,MATCH($C330,Budget!$G$9:$G$400,0),3),"")</f>
        <v/>
      </c>
      <c r="F330" s="45"/>
      <c r="G330" s="46"/>
      <c r="J330" s="40"/>
      <c r="K330" s="12"/>
      <c r="L330" s="30"/>
    </row>
    <row r="331" spans="2:12" ht="20" customHeight="1" x14ac:dyDescent="0.2">
      <c r="B331" s="47"/>
      <c r="C331" s="44"/>
      <c r="D331" s="31" t="str">
        <f>IFERROR(INDEX(Budget!$C$9:$D$400,MATCH($C331,Budget!$G$9:$G$400,0),2),"")</f>
        <v/>
      </c>
      <c r="E331" s="31" t="str">
        <f>IFERROR(INDEX(Budget!$C$9:$D$400,MATCH($C331,Budget!$G$9:$G$400,0),3),"")</f>
        <v/>
      </c>
      <c r="F331" s="45"/>
      <c r="G331" s="46"/>
      <c r="J331" s="40"/>
      <c r="K331" s="12"/>
      <c r="L331" s="30"/>
    </row>
    <row r="332" spans="2:12" ht="20" customHeight="1" x14ac:dyDescent="0.2">
      <c r="B332" s="47"/>
      <c r="C332" s="44"/>
      <c r="D332" s="31" t="str">
        <f>IFERROR(INDEX(Budget!$C$9:$D$400,MATCH($C332,Budget!$G$9:$G$400,0),2),"")</f>
        <v/>
      </c>
      <c r="E332" s="31" t="str">
        <f>IFERROR(INDEX(Budget!$C$9:$D$400,MATCH($C332,Budget!$G$9:$G$400,0),3),"")</f>
        <v/>
      </c>
      <c r="F332" s="45"/>
      <c r="G332" s="46"/>
      <c r="J332" s="40"/>
      <c r="K332" s="12"/>
      <c r="L332" s="30"/>
    </row>
    <row r="333" spans="2:12" ht="20" customHeight="1" x14ac:dyDescent="0.2">
      <c r="B333" s="47"/>
      <c r="C333" s="44"/>
      <c r="D333" s="31" t="str">
        <f>IFERROR(INDEX(Budget!$C$9:$D$400,MATCH($C333,Budget!$G$9:$G$400,0),2),"")</f>
        <v/>
      </c>
      <c r="E333" s="31" t="str">
        <f>IFERROR(INDEX(Budget!$C$9:$D$400,MATCH($C333,Budget!$G$9:$G$400,0),3),"")</f>
        <v/>
      </c>
      <c r="F333" s="45"/>
      <c r="G333" s="46"/>
      <c r="J333" s="40"/>
      <c r="K333" s="12"/>
      <c r="L333" s="30"/>
    </row>
    <row r="334" spans="2:12" ht="20" customHeight="1" x14ac:dyDescent="0.2">
      <c r="B334" s="47"/>
      <c r="C334" s="44"/>
      <c r="D334" s="31" t="str">
        <f>IFERROR(INDEX(Budget!$C$9:$D$400,MATCH($C334,Budget!$G$9:$G$400,0),2),"")</f>
        <v/>
      </c>
      <c r="E334" s="31" t="str">
        <f>IFERROR(INDEX(Budget!$C$9:$D$400,MATCH($C334,Budget!$G$9:$G$400,0),3),"")</f>
        <v/>
      </c>
      <c r="F334" s="45"/>
      <c r="G334" s="46"/>
      <c r="J334" s="40"/>
      <c r="K334" s="12"/>
      <c r="L334" s="30"/>
    </row>
    <row r="335" spans="2:12" ht="20" customHeight="1" x14ac:dyDescent="0.2">
      <c r="B335" s="47"/>
      <c r="C335" s="44"/>
      <c r="D335" s="31" t="str">
        <f>IFERROR(INDEX(Budget!$C$9:$D$400,MATCH($C335,Budget!$G$9:$G$400,0),2),"")</f>
        <v/>
      </c>
      <c r="E335" s="31" t="str">
        <f>IFERROR(INDEX(Budget!$C$9:$D$400,MATCH($C335,Budget!$G$9:$G$400,0),3),"")</f>
        <v/>
      </c>
      <c r="F335" s="45"/>
      <c r="G335" s="46"/>
      <c r="J335" s="40"/>
      <c r="K335" s="12"/>
      <c r="L335" s="30"/>
    </row>
    <row r="336" spans="2:12" ht="20" customHeight="1" x14ac:dyDescent="0.2">
      <c r="B336" s="47"/>
      <c r="C336" s="44"/>
      <c r="D336" s="31" t="str">
        <f>IFERROR(INDEX(Budget!$C$9:$D$400,MATCH($C336,Budget!$G$9:$G$400,0),2),"")</f>
        <v/>
      </c>
      <c r="E336" s="31" t="str">
        <f>IFERROR(INDEX(Budget!$C$9:$D$400,MATCH($C336,Budget!$G$9:$G$400,0),3),"")</f>
        <v/>
      </c>
      <c r="F336" s="45"/>
      <c r="G336" s="46"/>
      <c r="J336" s="40"/>
      <c r="K336" s="12"/>
      <c r="L336" s="30"/>
    </row>
    <row r="337" spans="2:12" ht="20" customHeight="1" x14ac:dyDescent="0.2">
      <c r="B337" s="47"/>
      <c r="C337" s="44"/>
      <c r="D337" s="31" t="str">
        <f>IFERROR(INDEX(Budget!$C$9:$D$400,MATCH($C337,Budget!$G$9:$G$400,0),2),"")</f>
        <v/>
      </c>
      <c r="E337" s="31" t="str">
        <f>IFERROR(INDEX(Budget!$C$9:$D$400,MATCH($C337,Budget!$G$9:$G$400,0),3),"")</f>
        <v/>
      </c>
      <c r="F337" s="45"/>
      <c r="G337" s="46"/>
      <c r="J337" s="40"/>
      <c r="K337" s="12"/>
      <c r="L337" s="30"/>
    </row>
    <row r="338" spans="2:12" ht="20" customHeight="1" x14ac:dyDescent="0.2">
      <c r="B338" s="47"/>
      <c r="C338" s="44"/>
      <c r="D338" s="31" t="str">
        <f>IFERROR(INDEX(Budget!$C$9:$D$400,MATCH($C338,Budget!$G$9:$G$400,0),2),"")</f>
        <v/>
      </c>
      <c r="E338" s="31" t="str">
        <f>IFERROR(INDEX(Budget!$C$9:$D$400,MATCH($C338,Budget!$G$9:$G$400,0),3),"")</f>
        <v/>
      </c>
      <c r="F338" s="45"/>
      <c r="G338" s="46"/>
      <c r="J338" s="40"/>
      <c r="K338" s="12"/>
      <c r="L338" s="30"/>
    </row>
    <row r="339" spans="2:12" ht="20" customHeight="1" x14ac:dyDescent="0.2">
      <c r="B339" s="47"/>
      <c r="C339" s="44"/>
      <c r="D339" s="31" t="str">
        <f>IFERROR(INDEX(Budget!$C$9:$D$400,MATCH($C339,Budget!$G$9:$G$400,0),2),"")</f>
        <v/>
      </c>
      <c r="E339" s="31" t="str">
        <f>IFERROR(INDEX(Budget!$C$9:$D$400,MATCH($C339,Budget!$G$9:$G$400,0),3),"")</f>
        <v/>
      </c>
      <c r="F339" s="45"/>
      <c r="G339" s="46"/>
      <c r="J339" s="40"/>
      <c r="K339" s="12"/>
      <c r="L339" s="30"/>
    </row>
    <row r="340" spans="2:12" ht="20" customHeight="1" x14ac:dyDescent="0.2">
      <c r="B340" s="47"/>
      <c r="C340" s="44"/>
      <c r="D340" s="31" t="str">
        <f>IFERROR(INDEX(Budget!$C$9:$D$400,MATCH($C340,Budget!$G$9:$G$400,0),2),"")</f>
        <v/>
      </c>
      <c r="E340" s="31" t="str">
        <f>IFERROR(INDEX(Budget!$C$9:$D$400,MATCH($C340,Budget!$G$9:$G$400,0),3),"")</f>
        <v/>
      </c>
      <c r="F340" s="45"/>
      <c r="G340" s="46"/>
      <c r="J340" s="40"/>
      <c r="K340" s="12"/>
      <c r="L340" s="30"/>
    </row>
    <row r="341" spans="2:12" ht="20" customHeight="1" x14ac:dyDescent="0.2">
      <c r="B341" s="47"/>
      <c r="C341" s="44"/>
      <c r="D341" s="31" t="str">
        <f>IFERROR(INDEX(Budget!$C$9:$D$400,MATCH($C341,Budget!$G$9:$G$400,0),2),"")</f>
        <v/>
      </c>
      <c r="E341" s="31" t="str">
        <f>IFERROR(INDEX(Budget!$C$9:$D$400,MATCH($C341,Budget!$G$9:$G$400,0),3),"")</f>
        <v/>
      </c>
      <c r="F341" s="45"/>
      <c r="G341" s="46"/>
      <c r="J341" s="40"/>
      <c r="K341" s="12"/>
      <c r="L341" s="30"/>
    </row>
    <row r="342" spans="2:12" ht="20" customHeight="1" x14ac:dyDescent="0.2">
      <c r="B342" s="47"/>
      <c r="C342" s="44"/>
      <c r="D342" s="31" t="str">
        <f>IFERROR(INDEX(Budget!$C$9:$D$400,MATCH($C342,Budget!$G$9:$G$400,0),2),"")</f>
        <v/>
      </c>
      <c r="E342" s="31" t="str">
        <f>IFERROR(INDEX(Budget!$C$9:$D$400,MATCH($C342,Budget!$G$9:$G$400,0),3),"")</f>
        <v/>
      </c>
      <c r="F342" s="45"/>
      <c r="G342" s="46"/>
      <c r="J342" s="40"/>
      <c r="K342" s="12"/>
      <c r="L342" s="30"/>
    </row>
    <row r="343" spans="2:12" ht="20" customHeight="1" x14ac:dyDescent="0.2">
      <c r="B343" s="47"/>
      <c r="C343" s="44"/>
      <c r="D343" s="31" t="str">
        <f>IFERROR(INDEX(Budget!$C$9:$D$400,MATCH($C343,Budget!$G$9:$G$400,0),2),"")</f>
        <v/>
      </c>
      <c r="E343" s="31" t="str">
        <f>IFERROR(INDEX(Budget!$C$9:$D$400,MATCH($C343,Budget!$G$9:$G$400,0),3),"")</f>
        <v/>
      </c>
      <c r="F343" s="45"/>
      <c r="G343" s="46"/>
      <c r="J343" s="40"/>
      <c r="K343" s="12"/>
      <c r="L343" s="30"/>
    </row>
    <row r="344" spans="2:12" ht="20" customHeight="1" x14ac:dyDescent="0.2">
      <c r="B344" s="47"/>
      <c r="C344" s="44"/>
      <c r="D344" s="31" t="str">
        <f>IFERROR(INDEX(Budget!$C$9:$D$400,MATCH($C344,Budget!$G$9:$G$400,0),2),"")</f>
        <v/>
      </c>
      <c r="E344" s="31" t="str">
        <f>IFERROR(INDEX(Budget!$C$9:$D$400,MATCH($C344,Budget!$G$9:$G$400,0),3),"")</f>
        <v/>
      </c>
      <c r="F344" s="45"/>
      <c r="G344" s="46"/>
      <c r="J344" s="40"/>
      <c r="K344" s="12"/>
      <c r="L344" s="30"/>
    </row>
    <row r="345" spans="2:12" ht="20" customHeight="1" x14ac:dyDescent="0.2">
      <c r="B345" s="47"/>
      <c r="C345" s="44"/>
      <c r="D345" s="31" t="str">
        <f>IFERROR(INDEX(Budget!$C$9:$D$400,MATCH($C345,Budget!$G$9:$G$400,0),2),"")</f>
        <v/>
      </c>
      <c r="E345" s="31" t="str">
        <f>IFERROR(INDEX(Budget!$C$9:$D$400,MATCH($C345,Budget!$G$9:$G$400,0),3),"")</f>
        <v/>
      </c>
      <c r="F345" s="45"/>
      <c r="G345" s="46"/>
      <c r="J345" s="40"/>
      <c r="K345" s="12"/>
      <c r="L345" s="30"/>
    </row>
    <row r="346" spans="2:12" ht="20" customHeight="1" x14ac:dyDescent="0.2">
      <c r="B346" s="47"/>
      <c r="C346" s="44"/>
      <c r="D346" s="31" t="str">
        <f>IFERROR(INDEX(Budget!$C$9:$D$400,MATCH($C346,Budget!$G$9:$G$400,0),2),"")</f>
        <v/>
      </c>
      <c r="E346" s="31" t="str">
        <f>IFERROR(INDEX(Budget!$C$9:$D$400,MATCH($C346,Budget!$G$9:$G$400,0),3),"")</f>
        <v/>
      </c>
      <c r="F346" s="45"/>
      <c r="G346" s="46"/>
      <c r="J346" s="40"/>
      <c r="K346" s="12"/>
      <c r="L346" s="30"/>
    </row>
    <row r="347" spans="2:12" ht="20" customHeight="1" x14ac:dyDescent="0.2">
      <c r="B347" s="47"/>
      <c r="C347" s="44"/>
      <c r="D347" s="31" t="str">
        <f>IFERROR(INDEX(Budget!$C$9:$D$400,MATCH($C347,Budget!$G$9:$G$400,0),2),"")</f>
        <v/>
      </c>
      <c r="E347" s="31" t="str">
        <f>IFERROR(INDEX(Budget!$C$9:$D$400,MATCH($C347,Budget!$G$9:$G$400,0),3),"")</f>
        <v/>
      </c>
      <c r="F347" s="45"/>
      <c r="G347" s="46"/>
      <c r="J347" s="40"/>
      <c r="K347" s="12"/>
      <c r="L347" s="30"/>
    </row>
    <row r="348" spans="2:12" ht="20" customHeight="1" x14ac:dyDescent="0.2">
      <c r="B348" s="47"/>
      <c r="C348" s="44"/>
      <c r="D348" s="31" t="str">
        <f>IFERROR(INDEX(Budget!$C$9:$D$400,MATCH($C348,Budget!$G$9:$G$400,0),2),"")</f>
        <v/>
      </c>
      <c r="E348" s="31" t="str">
        <f>IFERROR(INDEX(Budget!$C$9:$D$400,MATCH($C348,Budget!$G$9:$G$400,0),3),"")</f>
        <v/>
      </c>
      <c r="F348" s="45"/>
      <c r="G348" s="46"/>
      <c r="J348" s="40"/>
      <c r="K348" s="12"/>
      <c r="L348" s="30"/>
    </row>
    <row r="349" spans="2:12" ht="20" customHeight="1" x14ac:dyDescent="0.2">
      <c r="B349" s="47"/>
      <c r="C349" s="44"/>
      <c r="D349" s="31" t="str">
        <f>IFERROR(INDEX(Budget!$C$9:$D$400,MATCH($C349,Budget!$G$9:$G$400,0),2),"")</f>
        <v/>
      </c>
      <c r="E349" s="31" t="str">
        <f>IFERROR(INDEX(Budget!$C$9:$D$400,MATCH($C349,Budget!$G$9:$G$400,0),3),"")</f>
        <v/>
      </c>
      <c r="F349" s="45"/>
      <c r="G349" s="46"/>
      <c r="J349" s="40"/>
      <c r="K349" s="12"/>
      <c r="L349" s="30"/>
    </row>
    <row r="350" spans="2:12" ht="20" customHeight="1" x14ac:dyDescent="0.2">
      <c r="B350" s="47"/>
      <c r="C350" s="44"/>
      <c r="D350" s="31" t="str">
        <f>IFERROR(INDEX(Budget!$C$9:$D$400,MATCH($C350,Budget!$G$9:$G$400,0),2),"")</f>
        <v/>
      </c>
      <c r="E350" s="31" t="str">
        <f>IFERROR(INDEX(Budget!$C$9:$D$400,MATCH($C350,Budget!$G$9:$G$400,0),3),"")</f>
        <v/>
      </c>
      <c r="F350" s="45"/>
      <c r="G350" s="46"/>
      <c r="J350" s="40"/>
      <c r="K350" s="12"/>
      <c r="L350" s="30"/>
    </row>
    <row r="351" spans="2:12" ht="20" customHeight="1" x14ac:dyDescent="0.2">
      <c r="B351" s="47"/>
      <c r="C351" s="44"/>
      <c r="D351" s="31" t="str">
        <f>IFERROR(INDEX(Budget!$C$9:$D$400,MATCH($C351,Budget!$G$9:$G$400,0),2),"")</f>
        <v/>
      </c>
      <c r="E351" s="31" t="str">
        <f>IFERROR(INDEX(Budget!$C$9:$D$400,MATCH($C351,Budget!$G$9:$G$400,0),3),"")</f>
        <v/>
      </c>
      <c r="F351" s="45"/>
      <c r="G351" s="46"/>
      <c r="J351" s="40"/>
      <c r="K351" s="12"/>
      <c r="L351" s="30"/>
    </row>
    <row r="352" spans="2:12" ht="20" customHeight="1" x14ac:dyDescent="0.2">
      <c r="B352" s="47"/>
      <c r="C352" s="44"/>
      <c r="D352" s="31" t="str">
        <f>IFERROR(INDEX(Budget!$C$9:$D$400,MATCH($C352,Budget!$G$9:$G$400,0),2),"")</f>
        <v/>
      </c>
      <c r="E352" s="31" t="str">
        <f>IFERROR(INDEX(Budget!$C$9:$D$400,MATCH($C352,Budget!$G$9:$G$400,0),3),"")</f>
        <v/>
      </c>
      <c r="F352" s="45"/>
      <c r="G352" s="46"/>
      <c r="J352" s="40"/>
      <c r="K352" s="12"/>
      <c r="L352" s="30"/>
    </row>
    <row r="353" spans="2:12" ht="20" customHeight="1" x14ac:dyDescent="0.2">
      <c r="B353" s="47"/>
      <c r="C353" s="44"/>
      <c r="D353" s="31" t="str">
        <f>IFERROR(INDEX(Budget!$C$9:$D$400,MATCH($C353,Budget!$G$9:$G$400,0),2),"")</f>
        <v/>
      </c>
      <c r="E353" s="31" t="str">
        <f>IFERROR(INDEX(Budget!$C$9:$D$400,MATCH($C353,Budget!$G$9:$G$400,0),3),"")</f>
        <v/>
      </c>
      <c r="F353" s="45"/>
      <c r="G353" s="46"/>
      <c r="J353" s="40"/>
      <c r="K353" s="12"/>
      <c r="L353" s="30"/>
    </row>
    <row r="354" spans="2:12" ht="20" customHeight="1" x14ac:dyDescent="0.2">
      <c r="B354" s="47"/>
      <c r="C354" s="44"/>
      <c r="D354" s="31" t="str">
        <f>IFERROR(INDEX(Budget!$C$9:$D$400,MATCH($C354,Budget!$G$9:$G$400,0),2),"")</f>
        <v/>
      </c>
      <c r="E354" s="31" t="str">
        <f>IFERROR(INDEX(Budget!$C$9:$D$400,MATCH($C354,Budget!$G$9:$G$400,0),3),"")</f>
        <v/>
      </c>
      <c r="F354" s="45"/>
      <c r="G354" s="46"/>
      <c r="J354" s="40"/>
      <c r="K354" s="12"/>
      <c r="L354" s="30"/>
    </row>
    <row r="355" spans="2:12" ht="20" customHeight="1" x14ac:dyDescent="0.2">
      <c r="B355" s="47"/>
      <c r="C355" s="44"/>
      <c r="D355" s="31" t="str">
        <f>IFERROR(INDEX(Budget!$C$9:$D$400,MATCH($C355,Budget!$G$9:$G$400,0),2),"")</f>
        <v/>
      </c>
      <c r="E355" s="31" t="str">
        <f>IFERROR(INDEX(Budget!$C$9:$D$400,MATCH($C355,Budget!$G$9:$G$400,0),3),"")</f>
        <v/>
      </c>
      <c r="F355" s="45"/>
      <c r="G355" s="46"/>
      <c r="J355" s="40"/>
      <c r="K355" s="12"/>
      <c r="L355" s="30"/>
    </row>
    <row r="356" spans="2:12" ht="20" customHeight="1" x14ac:dyDescent="0.2">
      <c r="B356" s="47"/>
      <c r="C356" s="44"/>
      <c r="D356" s="31" t="str">
        <f>IFERROR(INDEX(Budget!$C$9:$D$400,MATCH($C356,Budget!$G$9:$G$400,0),2),"")</f>
        <v/>
      </c>
      <c r="E356" s="31" t="str">
        <f>IFERROR(INDEX(Budget!$C$9:$D$400,MATCH($C356,Budget!$G$9:$G$400,0),3),"")</f>
        <v/>
      </c>
      <c r="F356" s="45"/>
      <c r="G356" s="46"/>
      <c r="J356" s="40"/>
      <c r="K356" s="12"/>
      <c r="L356" s="30"/>
    </row>
    <row r="357" spans="2:12" ht="20" customHeight="1" x14ac:dyDescent="0.2">
      <c r="B357" s="47"/>
      <c r="C357" s="44"/>
      <c r="D357" s="31" t="str">
        <f>IFERROR(INDEX(Budget!$C$9:$D$400,MATCH($C357,Budget!$G$9:$G$400,0),2),"")</f>
        <v/>
      </c>
      <c r="E357" s="31" t="str">
        <f>IFERROR(INDEX(Budget!$C$9:$D$400,MATCH($C357,Budget!$G$9:$G$400,0),3),"")</f>
        <v/>
      </c>
      <c r="F357" s="45"/>
      <c r="G357" s="46"/>
      <c r="J357" s="40"/>
      <c r="K357" s="12"/>
      <c r="L357" s="30"/>
    </row>
    <row r="358" spans="2:12" ht="20" customHeight="1" x14ac:dyDescent="0.2">
      <c r="B358" s="47"/>
      <c r="C358" s="44"/>
      <c r="D358" s="31" t="str">
        <f>IFERROR(INDEX(Budget!$C$9:$D$400,MATCH($C358,Budget!$G$9:$G$400,0),2),"")</f>
        <v/>
      </c>
      <c r="E358" s="31" t="str">
        <f>IFERROR(INDEX(Budget!$C$9:$D$400,MATCH($C358,Budget!$G$9:$G$400,0),3),"")</f>
        <v/>
      </c>
      <c r="F358" s="45"/>
      <c r="G358" s="46"/>
      <c r="J358" s="40"/>
      <c r="K358" s="12"/>
      <c r="L358" s="30"/>
    </row>
    <row r="359" spans="2:12" ht="20" customHeight="1" x14ac:dyDescent="0.2">
      <c r="B359" s="47"/>
      <c r="C359" s="44"/>
      <c r="D359" s="31" t="str">
        <f>IFERROR(INDEX(Budget!$C$9:$D$400,MATCH($C359,Budget!$G$9:$G$400,0),2),"")</f>
        <v/>
      </c>
      <c r="E359" s="31" t="str">
        <f>IFERROR(INDEX(Budget!$C$9:$D$400,MATCH($C359,Budget!$G$9:$G$400,0),3),"")</f>
        <v/>
      </c>
      <c r="F359" s="45"/>
      <c r="G359" s="46"/>
      <c r="J359" s="40"/>
      <c r="K359" s="12"/>
      <c r="L359" s="30"/>
    </row>
    <row r="360" spans="2:12" ht="20" customHeight="1" x14ac:dyDescent="0.2">
      <c r="B360" s="47"/>
      <c r="C360" s="44"/>
      <c r="D360" s="31" t="str">
        <f>IFERROR(INDEX(Budget!$C$9:$D$400,MATCH($C360,Budget!$G$9:$G$400,0),2),"")</f>
        <v/>
      </c>
      <c r="E360" s="31" t="str">
        <f>IFERROR(INDEX(Budget!$C$9:$D$400,MATCH($C360,Budget!$G$9:$G$400,0),3),"")</f>
        <v/>
      </c>
      <c r="F360" s="45"/>
      <c r="G360" s="46"/>
      <c r="J360" s="40"/>
      <c r="K360" s="12"/>
      <c r="L360" s="30"/>
    </row>
    <row r="361" spans="2:12" ht="20" customHeight="1" x14ac:dyDescent="0.2">
      <c r="B361" s="47"/>
      <c r="C361" s="44"/>
      <c r="D361" s="31" t="str">
        <f>IFERROR(INDEX(Budget!$C$9:$D$400,MATCH($C361,Budget!$G$9:$G$400,0),2),"")</f>
        <v/>
      </c>
      <c r="E361" s="31" t="str">
        <f>IFERROR(INDEX(Budget!$C$9:$D$400,MATCH($C361,Budget!$G$9:$G$400,0),3),"")</f>
        <v/>
      </c>
      <c r="F361" s="45"/>
      <c r="G361" s="46"/>
      <c r="J361" s="40"/>
      <c r="K361" s="12"/>
      <c r="L361" s="30"/>
    </row>
    <row r="362" spans="2:12" ht="20" customHeight="1" x14ac:dyDescent="0.2">
      <c r="B362" s="47"/>
      <c r="C362" s="44"/>
      <c r="D362" s="31" t="str">
        <f>IFERROR(INDEX(Budget!$C$9:$D$400,MATCH($C362,Budget!$G$9:$G$400,0),2),"")</f>
        <v/>
      </c>
      <c r="E362" s="31" t="str">
        <f>IFERROR(INDEX(Budget!$C$9:$D$400,MATCH($C362,Budget!$G$9:$G$400,0),3),"")</f>
        <v/>
      </c>
      <c r="F362" s="45"/>
      <c r="G362" s="46"/>
      <c r="J362" s="40"/>
      <c r="K362" s="12"/>
      <c r="L362" s="30"/>
    </row>
    <row r="363" spans="2:12" ht="20" customHeight="1" x14ac:dyDescent="0.2">
      <c r="B363" s="47"/>
      <c r="C363" s="44"/>
      <c r="D363" s="31" t="str">
        <f>IFERROR(INDEX(Budget!$C$9:$D$400,MATCH($C363,Budget!$G$9:$G$400,0),2),"")</f>
        <v/>
      </c>
      <c r="E363" s="31" t="str">
        <f>IFERROR(INDEX(Budget!$C$9:$D$400,MATCH($C363,Budget!$G$9:$G$400,0),3),"")</f>
        <v/>
      </c>
      <c r="F363" s="45"/>
      <c r="G363" s="46"/>
      <c r="J363" s="40"/>
      <c r="K363" s="12"/>
      <c r="L363" s="30"/>
    </row>
    <row r="364" spans="2:12" ht="20" customHeight="1" x14ac:dyDescent="0.2">
      <c r="B364" s="47"/>
      <c r="C364" s="44"/>
      <c r="D364" s="31" t="str">
        <f>IFERROR(INDEX(Budget!$C$9:$D$400,MATCH($C364,Budget!$G$9:$G$400,0),2),"")</f>
        <v/>
      </c>
      <c r="E364" s="31" t="str">
        <f>IFERROR(INDEX(Budget!$C$9:$D$400,MATCH($C364,Budget!$G$9:$G$400,0),3),"")</f>
        <v/>
      </c>
      <c r="F364" s="45"/>
      <c r="G364" s="46"/>
      <c r="J364" s="40"/>
      <c r="K364" s="12"/>
      <c r="L364" s="30"/>
    </row>
    <row r="365" spans="2:12" ht="20" customHeight="1" x14ac:dyDescent="0.2">
      <c r="B365" s="47"/>
      <c r="C365" s="44"/>
      <c r="D365" s="31" t="str">
        <f>IFERROR(INDEX(Budget!$C$9:$D$400,MATCH($C365,Budget!$G$9:$G$400,0),2),"")</f>
        <v/>
      </c>
      <c r="E365" s="31" t="str">
        <f>IFERROR(INDEX(Budget!$C$9:$D$400,MATCH($C365,Budget!$G$9:$G$400,0),3),"")</f>
        <v/>
      </c>
      <c r="F365" s="45"/>
      <c r="G365" s="46"/>
      <c r="J365" s="40"/>
      <c r="K365" s="12"/>
      <c r="L365" s="30"/>
    </row>
    <row r="366" spans="2:12" ht="20" customHeight="1" x14ac:dyDescent="0.2">
      <c r="B366" s="47"/>
      <c r="C366" s="44"/>
      <c r="D366" s="31" t="str">
        <f>IFERROR(INDEX(Budget!$C$9:$D$400,MATCH($C366,Budget!$G$9:$G$400,0),2),"")</f>
        <v/>
      </c>
      <c r="E366" s="31" t="str">
        <f>IFERROR(INDEX(Budget!$C$9:$D$400,MATCH($C366,Budget!$G$9:$G$400,0),3),"")</f>
        <v/>
      </c>
      <c r="F366" s="45"/>
      <c r="G366" s="46"/>
      <c r="J366" s="40"/>
      <c r="K366" s="12"/>
      <c r="L366" s="30"/>
    </row>
    <row r="367" spans="2:12" ht="20" customHeight="1" x14ac:dyDescent="0.2">
      <c r="B367" s="47"/>
      <c r="C367" s="44"/>
      <c r="D367" s="31" t="str">
        <f>IFERROR(INDEX(Budget!$C$9:$D$400,MATCH($C367,Budget!$G$9:$G$400,0),2),"")</f>
        <v/>
      </c>
      <c r="E367" s="31" t="str">
        <f>IFERROR(INDEX(Budget!$C$9:$D$400,MATCH($C367,Budget!$G$9:$G$400,0),3),"")</f>
        <v/>
      </c>
      <c r="F367" s="45"/>
      <c r="G367" s="46"/>
      <c r="J367" s="40"/>
      <c r="K367" s="12"/>
      <c r="L367" s="30"/>
    </row>
    <row r="368" spans="2:12" ht="20" customHeight="1" x14ac:dyDescent="0.2">
      <c r="B368" s="47"/>
      <c r="C368" s="44"/>
      <c r="D368" s="31" t="str">
        <f>IFERROR(INDEX(Budget!$C$9:$D$400,MATCH($C368,Budget!$G$9:$G$400,0),2),"")</f>
        <v/>
      </c>
      <c r="E368" s="31" t="str">
        <f>IFERROR(INDEX(Budget!$C$9:$D$400,MATCH($C368,Budget!$G$9:$G$400,0),3),"")</f>
        <v/>
      </c>
      <c r="F368" s="45"/>
      <c r="G368" s="46"/>
      <c r="J368" s="40"/>
      <c r="K368" s="12"/>
      <c r="L368" s="30"/>
    </row>
    <row r="369" spans="2:12" ht="20" customHeight="1" x14ac:dyDescent="0.2">
      <c r="B369" s="47"/>
      <c r="C369" s="44"/>
      <c r="D369" s="31" t="str">
        <f>IFERROR(INDEX(Budget!$C$9:$D$400,MATCH($C369,Budget!$G$9:$G$400,0),2),"")</f>
        <v/>
      </c>
      <c r="E369" s="31" t="str">
        <f>IFERROR(INDEX(Budget!$C$9:$D$400,MATCH($C369,Budget!$G$9:$G$400,0),3),"")</f>
        <v/>
      </c>
      <c r="F369" s="45"/>
      <c r="G369" s="46"/>
      <c r="J369" s="40"/>
      <c r="K369" s="12"/>
      <c r="L369" s="30"/>
    </row>
    <row r="370" spans="2:12" ht="20" customHeight="1" x14ac:dyDescent="0.2">
      <c r="B370" s="47"/>
      <c r="C370" s="44"/>
      <c r="D370" s="31" t="str">
        <f>IFERROR(INDEX(Budget!$C$9:$D$400,MATCH($C370,Budget!$G$9:$G$400,0),2),"")</f>
        <v/>
      </c>
      <c r="E370" s="31" t="str">
        <f>IFERROR(INDEX(Budget!$C$9:$D$400,MATCH($C370,Budget!$G$9:$G$400,0),3),"")</f>
        <v/>
      </c>
      <c r="F370" s="45"/>
      <c r="G370" s="46"/>
      <c r="J370" s="40"/>
      <c r="K370" s="12"/>
      <c r="L370" s="30"/>
    </row>
    <row r="371" spans="2:12" ht="20" customHeight="1" x14ac:dyDescent="0.2">
      <c r="B371" s="47"/>
      <c r="C371" s="44"/>
      <c r="D371" s="31" t="str">
        <f>IFERROR(INDEX(Budget!$C$9:$D$400,MATCH($C371,Budget!$G$9:$G$400,0),2),"")</f>
        <v/>
      </c>
      <c r="E371" s="31" t="str">
        <f>IFERROR(INDEX(Budget!$C$9:$D$400,MATCH($C371,Budget!$G$9:$G$400,0),3),"")</f>
        <v/>
      </c>
      <c r="F371" s="45"/>
      <c r="G371" s="46"/>
      <c r="J371" s="40"/>
      <c r="K371" s="12"/>
      <c r="L371" s="30"/>
    </row>
    <row r="372" spans="2:12" ht="20" customHeight="1" x14ac:dyDescent="0.2">
      <c r="B372" s="47"/>
      <c r="C372" s="44"/>
      <c r="D372" s="31" t="str">
        <f>IFERROR(INDEX(Budget!$C$9:$D$400,MATCH($C372,Budget!$G$9:$G$400,0),2),"")</f>
        <v/>
      </c>
      <c r="E372" s="31" t="str">
        <f>IFERROR(INDEX(Budget!$C$9:$D$400,MATCH($C372,Budget!$G$9:$G$400,0),3),"")</f>
        <v/>
      </c>
      <c r="F372" s="45"/>
      <c r="G372" s="46"/>
      <c r="J372" s="40"/>
      <c r="K372" s="12"/>
      <c r="L372" s="30"/>
    </row>
    <row r="373" spans="2:12" ht="20" customHeight="1" x14ac:dyDescent="0.2">
      <c r="B373" s="47"/>
      <c r="C373" s="44"/>
      <c r="D373" s="31" t="str">
        <f>IFERROR(INDEX(Budget!$C$9:$D$400,MATCH($C373,Budget!$G$9:$G$400,0),2),"")</f>
        <v/>
      </c>
      <c r="E373" s="31" t="str">
        <f>IFERROR(INDEX(Budget!$C$9:$D$400,MATCH($C373,Budget!$G$9:$G$400,0),3),"")</f>
        <v/>
      </c>
      <c r="F373" s="45"/>
      <c r="G373" s="46"/>
      <c r="J373" s="40"/>
      <c r="K373" s="12"/>
      <c r="L373" s="30"/>
    </row>
    <row r="374" spans="2:12" ht="20" customHeight="1" x14ac:dyDescent="0.2">
      <c r="B374" s="47"/>
      <c r="C374" s="44"/>
      <c r="D374" s="31" t="str">
        <f>IFERROR(INDEX(Budget!$C$9:$D$400,MATCH($C374,Budget!$G$9:$G$400,0),2),"")</f>
        <v/>
      </c>
      <c r="E374" s="31" t="str">
        <f>IFERROR(INDEX(Budget!$C$9:$D$400,MATCH($C374,Budget!$G$9:$G$400,0),3),"")</f>
        <v/>
      </c>
      <c r="F374" s="45"/>
      <c r="G374" s="46"/>
      <c r="J374" s="40"/>
      <c r="K374" s="12"/>
      <c r="L374" s="30"/>
    </row>
    <row r="375" spans="2:12" ht="20" customHeight="1" x14ac:dyDescent="0.2">
      <c r="B375" s="47"/>
      <c r="C375" s="44"/>
      <c r="D375" s="31" t="str">
        <f>IFERROR(INDEX(Budget!$C$9:$D$400,MATCH($C375,Budget!$G$9:$G$400,0),2),"")</f>
        <v/>
      </c>
      <c r="E375" s="31" t="str">
        <f>IFERROR(INDEX(Budget!$C$9:$D$400,MATCH($C375,Budget!$G$9:$G$400,0),3),"")</f>
        <v/>
      </c>
      <c r="F375" s="45"/>
      <c r="G375" s="46"/>
      <c r="J375" s="40"/>
      <c r="K375" s="12"/>
      <c r="L375" s="30"/>
    </row>
    <row r="376" spans="2:12" ht="20" customHeight="1" x14ac:dyDescent="0.2">
      <c r="B376" s="47"/>
      <c r="C376" s="44"/>
      <c r="D376" s="31" t="str">
        <f>IFERROR(INDEX(Budget!$C$9:$D$400,MATCH($C376,Budget!$G$9:$G$400,0),2),"")</f>
        <v/>
      </c>
      <c r="E376" s="31" t="str">
        <f>IFERROR(INDEX(Budget!$C$9:$D$400,MATCH($C376,Budget!$G$9:$G$400,0),3),"")</f>
        <v/>
      </c>
      <c r="F376" s="45"/>
      <c r="G376" s="46"/>
      <c r="J376" s="40"/>
      <c r="K376" s="12"/>
      <c r="L376" s="30"/>
    </row>
    <row r="377" spans="2:12" ht="20" customHeight="1" x14ac:dyDescent="0.2">
      <c r="B377" s="47"/>
      <c r="C377" s="44"/>
      <c r="D377" s="31" t="str">
        <f>IFERROR(INDEX(Budget!$C$9:$D$400,MATCH($C377,Budget!$G$9:$G$400,0),2),"")</f>
        <v/>
      </c>
      <c r="E377" s="31" t="str">
        <f>IFERROR(INDEX(Budget!$C$9:$D$400,MATCH($C377,Budget!$G$9:$G$400,0),3),"")</f>
        <v/>
      </c>
      <c r="F377" s="45"/>
      <c r="G377" s="46"/>
      <c r="J377" s="40"/>
      <c r="K377" s="12"/>
      <c r="L377" s="30"/>
    </row>
    <row r="378" spans="2:12" ht="20" customHeight="1" x14ac:dyDescent="0.2">
      <c r="B378" s="47"/>
      <c r="C378" s="44"/>
      <c r="D378" s="31" t="str">
        <f>IFERROR(INDEX(Budget!$C$9:$D$400,MATCH($C378,Budget!$G$9:$G$400,0),2),"")</f>
        <v/>
      </c>
      <c r="E378" s="31" t="str">
        <f>IFERROR(INDEX(Budget!$C$9:$D$400,MATCH($C378,Budget!$G$9:$G$400,0),3),"")</f>
        <v/>
      </c>
      <c r="F378" s="45"/>
      <c r="G378" s="46"/>
      <c r="J378" s="40"/>
      <c r="K378" s="12"/>
      <c r="L378" s="30"/>
    </row>
    <row r="379" spans="2:12" ht="20" customHeight="1" x14ac:dyDescent="0.2">
      <c r="B379" s="47"/>
      <c r="C379" s="44"/>
      <c r="D379" s="31" t="str">
        <f>IFERROR(INDEX(Budget!$C$9:$D$400,MATCH($C379,Budget!$G$9:$G$400,0),2),"")</f>
        <v/>
      </c>
      <c r="E379" s="31" t="str">
        <f>IFERROR(INDEX(Budget!$C$9:$D$400,MATCH($C379,Budget!$G$9:$G$400,0),3),"")</f>
        <v/>
      </c>
      <c r="F379" s="45"/>
      <c r="G379" s="46"/>
      <c r="J379" s="40"/>
      <c r="K379" s="12"/>
      <c r="L379" s="30"/>
    </row>
    <row r="380" spans="2:12" ht="20" customHeight="1" x14ac:dyDescent="0.2">
      <c r="B380" s="47"/>
      <c r="C380" s="44"/>
      <c r="D380" s="31" t="str">
        <f>IFERROR(INDEX(Budget!$C$9:$D$400,MATCH($C380,Budget!$G$9:$G$400,0),2),"")</f>
        <v/>
      </c>
      <c r="E380" s="31" t="str">
        <f>IFERROR(INDEX(Budget!$C$9:$D$400,MATCH($C380,Budget!$G$9:$G$400,0),3),"")</f>
        <v/>
      </c>
      <c r="F380" s="45"/>
      <c r="G380" s="46"/>
      <c r="J380" s="40"/>
      <c r="K380" s="12"/>
      <c r="L380" s="30"/>
    </row>
    <row r="381" spans="2:12" ht="20" customHeight="1" x14ac:dyDescent="0.2">
      <c r="B381" s="47"/>
      <c r="C381" s="44"/>
      <c r="D381" s="31" t="str">
        <f>IFERROR(INDEX(Budget!$C$9:$D$400,MATCH($C381,Budget!$G$9:$G$400,0),2),"")</f>
        <v/>
      </c>
      <c r="E381" s="31" t="str">
        <f>IFERROR(INDEX(Budget!$C$9:$D$400,MATCH($C381,Budget!$G$9:$G$400,0),3),"")</f>
        <v/>
      </c>
      <c r="F381" s="45"/>
      <c r="G381" s="46"/>
      <c r="J381" s="40"/>
      <c r="K381" s="12"/>
      <c r="L381" s="30"/>
    </row>
    <row r="382" spans="2:12" ht="20" customHeight="1" x14ac:dyDescent="0.2">
      <c r="B382" s="47"/>
      <c r="C382" s="44"/>
      <c r="D382" s="31" t="str">
        <f>IFERROR(INDEX(Budget!$C$9:$D$400,MATCH($C382,Budget!$G$9:$G$400,0),2),"")</f>
        <v/>
      </c>
      <c r="E382" s="31" t="str">
        <f>IFERROR(INDEX(Budget!$C$9:$D$400,MATCH($C382,Budget!$G$9:$G$400,0),3),"")</f>
        <v/>
      </c>
      <c r="F382" s="45"/>
      <c r="G382" s="46"/>
      <c r="J382" s="40"/>
      <c r="K382" s="12"/>
      <c r="L382" s="30"/>
    </row>
    <row r="383" spans="2:12" ht="20" customHeight="1" x14ac:dyDescent="0.2">
      <c r="B383" s="47"/>
      <c r="C383" s="44"/>
      <c r="D383" s="31" t="str">
        <f>IFERROR(INDEX(Budget!$C$9:$D$400,MATCH($C383,Budget!$G$9:$G$400,0),2),"")</f>
        <v/>
      </c>
      <c r="E383" s="31" t="str">
        <f>IFERROR(INDEX(Budget!$C$9:$D$400,MATCH($C383,Budget!$G$9:$G$400,0),3),"")</f>
        <v/>
      </c>
      <c r="F383" s="45"/>
      <c r="G383" s="46"/>
      <c r="J383" s="40"/>
      <c r="K383" s="12"/>
      <c r="L383" s="30"/>
    </row>
    <row r="384" spans="2:12" ht="20" customHeight="1" x14ac:dyDescent="0.2">
      <c r="B384" s="47"/>
      <c r="C384" s="44"/>
      <c r="D384" s="31" t="str">
        <f>IFERROR(INDEX(Budget!$C$9:$D$400,MATCH($C384,Budget!$G$9:$G$400,0),2),"")</f>
        <v/>
      </c>
      <c r="E384" s="31" t="str">
        <f>IFERROR(INDEX(Budget!$C$9:$D$400,MATCH($C384,Budget!$G$9:$G$400,0),3),"")</f>
        <v/>
      </c>
      <c r="F384" s="45"/>
      <c r="G384" s="46"/>
      <c r="J384" s="40"/>
      <c r="K384" s="12"/>
      <c r="L384" s="30"/>
    </row>
    <row r="385" spans="2:12" ht="20" customHeight="1" x14ac:dyDescent="0.2">
      <c r="B385" s="47"/>
      <c r="C385" s="44"/>
      <c r="D385" s="31" t="str">
        <f>IFERROR(INDEX(Budget!$C$9:$D$400,MATCH($C385,Budget!$G$9:$G$400,0),2),"")</f>
        <v/>
      </c>
      <c r="E385" s="31" t="str">
        <f>IFERROR(INDEX(Budget!$C$9:$D$400,MATCH($C385,Budget!$G$9:$G$400,0),3),"")</f>
        <v/>
      </c>
      <c r="F385" s="45"/>
      <c r="G385" s="46"/>
      <c r="J385" s="40"/>
      <c r="K385" s="12"/>
      <c r="L385" s="30"/>
    </row>
    <row r="386" spans="2:12" ht="20" customHeight="1" x14ac:dyDescent="0.2">
      <c r="B386" s="47"/>
      <c r="C386" s="44"/>
      <c r="D386" s="31" t="str">
        <f>IFERROR(INDEX(Budget!$C$9:$D$400,MATCH($C386,Budget!$G$9:$G$400,0),2),"")</f>
        <v/>
      </c>
      <c r="E386" s="31" t="str">
        <f>IFERROR(INDEX(Budget!$C$9:$D$400,MATCH($C386,Budget!$G$9:$G$400,0),3),"")</f>
        <v/>
      </c>
      <c r="F386" s="45"/>
      <c r="G386" s="46"/>
      <c r="J386" s="40"/>
      <c r="K386" s="12"/>
      <c r="L386" s="30"/>
    </row>
    <row r="387" spans="2:12" ht="20" customHeight="1" x14ac:dyDescent="0.2">
      <c r="B387" s="47"/>
      <c r="C387" s="44"/>
      <c r="D387" s="31" t="str">
        <f>IFERROR(INDEX(Budget!$C$9:$D$400,MATCH($C387,Budget!$G$9:$G$400,0),2),"")</f>
        <v/>
      </c>
      <c r="E387" s="31" t="str">
        <f>IFERROR(INDEX(Budget!$C$9:$D$400,MATCH($C387,Budget!$G$9:$G$400,0),3),"")</f>
        <v/>
      </c>
      <c r="F387" s="45"/>
      <c r="G387" s="46"/>
      <c r="J387" s="40"/>
      <c r="K387" s="12"/>
      <c r="L387" s="30"/>
    </row>
    <row r="388" spans="2:12" ht="20" customHeight="1" x14ac:dyDescent="0.2">
      <c r="B388" s="47"/>
      <c r="C388" s="44"/>
      <c r="D388" s="31" t="str">
        <f>IFERROR(INDEX(Budget!$C$9:$D$400,MATCH($C388,Budget!$G$9:$G$400,0),2),"")</f>
        <v/>
      </c>
      <c r="E388" s="31" t="str">
        <f>IFERROR(INDEX(Budget!$C$9:$D$400,MATCH($C388,Budget!$G$9:$G$400,0),3),"")</f>
        <v/>
      </c>
      <c r="F388" s="45"/>
      <c r="G388" s="46"/>
      <c r="J388" s="40"/>
      <c r="K388" s="12"/>
      <c r="L388" s="30"/>
    </row>
    <row r="389" spans="2:12" ht="20" customHeight="1" x14ac:dyDescent="0.2">
      <c r="B389" s="47"/>
      <c r="C389" s="44"/>
      <c r="D389" s="31" t="str">
        <f>IFERROR(INDEX(Budget!$C$9:$D$400,MATCH($C389,Budget!$G$9:$G$400,0),2),"")</f>
        <v/>
      </c>
      <c r="E389" s="31" t="str">
        <f>IFERROR(INDEX(Budget!$C$9:$D$400,MATCH($C389,Budget!$G$9:$G$400,0),3),"")</f>
        <v/>
      </c>
      <c r="F389" s="45"/>
      <c r="G389" s="46"/>
      <c r="J389" s="40"/>
      <c r="K389" s="12"/>
      <c r="L389" s="30"/>
    </row>
    <row r="390" spans="2:12" ht="20" customHeight="1" x14ac:dyDescent="0.2">
      <c r="B390" s="47"/>
      <c r="C390" s="44"/>
      <c r="D390" s="31" t="str">
        <f>IFERROR(INDEX(Budget!$C$9:$D$400,MATCH($C390,Budget!$G$9:$G$400,0),2),"")</f>
        <v/>
      </c>
      <c r="E390" s="31" t="str">
        <f>IFERROR(INDEX(Budget!$C$9:$D$400,MATCH($C390,Budget!$G$9:$G$400,0),3),"")</f>
        <v/>
      </c>
      <c r="F390" s="45"/>
      <c r="G390" s="46"/>
      <c r="J390" s="40"/>
      <c r="K390" s="12"/>
      <c r="L390" s="30"/>
    </row>
    <row r="391" spans="2:12" ht="20" customHeight="1" x14ac:dyDescent="0.2">
      <c r="B391" s="47"/>
      <c r="C391" s="44"/>
      <c r="D391" s="31" t="str">
        <f>IFERROR(INDEX(Budget!$C$9:$D$400,MATCH($C391,Budget!$G$9:$G$400,0),2),"")</f>
        <v/>
      </c>
      <c r="E391" s="31" t="str">
        <f>IFERROR(INDEX(Budget!$C$9:$D$400,MATCH($C391,Budget!$G$9:$G$400,0),3),"")</f>
        <v/>
      </c>
      <c r="F391" s="45"/>
      <c r="G391" s="46"/>
      <c r="J391" s="40"/>
      <c r="K391" s="12"/>
      <c r="L391" s="30"/>
    </row>
    <row r="392" spans="2:12" ht="20" customHeight="1" x14ac:dyDescent="0.2">
      <c r="B392" s="47"/>
      <c r="C392" s="44"/>
      <c r="D392" s="31" t="str">
        <f>IFERROR(INDEX(Budget!$C$9:$D$400,MATCH($C392,Budget!$G$9:$G$400,0),2),"")</f>
        <v/>
      </c>
      <c r="E392" s="31" t="str">
        <f>IFERROR(INDEX(Budget!$C$9:$D$400,MATCH($C392,Budget!$G$9:$G$400,0),3),"")</f>
        <v/>
      </c>
      <c r="F392" s="45"/>
      <c r="G392" s="46"/>
      <c r="J392" s="40"/>
      <c r="K392" s="12"/>
      <c r="L392" s="30"/>
    </row>
    <row r="393" spans="2:12" ht="20" customHeight="1" x14ac:dyDescent="0.2">
      <c r="B393" s="47"/>
      <c r="C393" s="44"/>
      <c r="D393" s="31" t="str">
        <f>IFERROR(INDEX(Budget!$C$9:$D$400,MATCH($C393,Budget!$G$9:$G$400,0),2),"")</f>
        <v/>
      </c>
      <c r="E393" s="31" t="str">
        <f>IFERROR(INDEX(Budget!$C$9:$D$400,MATCH($C393,Budget!$G$9:$G$400,0),3),"")</f>
        <v/>
      </c>
      <c r="F393" s="45"/>
      <c r="G393" s="46"/>
      <c r="J393" s="40"/>
      <c r="K393" s="12"/>
      <c r="L393" s="30"/>
    </row>
    <row r="394" spans="2:12" ht="20" customHeight="1" x14ac:dyDescent="0.2">
      <c r="B394" s="47"/>
      <c r="C394" s="44"/>
      <c r="D394" s="31" t="str">
        <f>IFERROR(INDEX(Budget!$C$9:$D$400,MATCH($C394,Budget!$G$9:$G$400,0),2),"")</f>
        <v/>
      </c>
      <c r="E394" s="31" t="str">
        <f>IFERROR(INDEX(Budget!$C$9:$D$400,MATCH($C394,Budget!$G$9:$G$400,0),3),"")</f>
        <v/>
      </c>
      <c r="F394" s="45"/>
      <c r="G394" s="46"/>
      <c r="J394" s="40"/>
      <c r="K394" s="12"/>
      <c r="L394" s="30"/>
    </row>
    <row r="395" spans="2:12" ht="20" customHeight="1" x14ac:dyDescent="0.2">
      <c r="B395" s="47"/>
      <c r="C395" s="44"/>
      <c r="D395" s="31" t="str">
        <f>IFERROR(INDEX(Budget!$C$9:$D$400,MATCH($C395,Budget!$G$9:$G$400,0),2),"")</f>
        <v/>
      </c>
      <c r="E395" s="31" t="str">
        <f>IFERROR(INDEX(Budget!$C$9:$D$400,MATCH($C395,Budget!$G$9:$G$400,0),3),"")</f>
        <v/>
      </c>
      <c r="F395" s="45"/>
      <c r="G395" s="46"/>
      <c r="J395" s="40"/>
      <c r="K395" s="12"/>
      <c r="L395" s="30"/>
    </row>
    <row r="396" spans="2:12" ht="20" customHeight="1" x14ac:dyDescent="0.2">
      <c r="B396" s="47"/>
      <c r="C396" s="44"/>
      <c r="D396" s="31" t="str">
        <f>IFERROR(INDEX(Budget!$C$9:$D$400,MATCH($C396,Budget!$G$9:$G$400,0),2),"")</f>
        <v/>
      </c>
      <c r="E396" s="31" t="str">
        <f>IFERROR(INDEX(Budget!$C$9:$D$400,MATCH($C396,Budget!$G$9:$G$400,0),3),"")</f>
        <v/>
      </c>
      <c r="F396" s="45"/>
      <c r="G396" s="46"/>
      <c r="J396" s="40"/>
      <c r="K396" s="12"/>
      <c r="L396" s="30"/>
    </row>
    <row r="397" spans="2:12" ht="20" customHeight="1" x14ac:dyDescent="0.2">
      <c r="B397" s="47"/>
      <c r="C397" s="44"/>
      <c r="D397" s="31" t="str">
        <f>IFERROR(INDEX(Budget!$C$9:$D$400,MATCH($C397,Budget!$G$9:$G$400,0),2),"")</f>
        <v/>
      </c>
      <c r="E397" s="31" t="str">
        <f>IFERROR(INDEX(Budget!$C$9:$D$400,MATCH($C397,Budget!$G$9:$G$400,0),3),"")</f>
        <v/>
      </c>
      <c r="F397" s="45"/>
      <c r="G397" s="46"/>
      <c r="J397" s="40"/>
      <c r="K397" s="12"/>
      <c r="L397" s="30"/>
    </row>
    <row r="398" spans="2:12" ht="20" customHeight="1" x14ac:dyDescent="0.2">
      <c r="B398" s="47"/>
      <c r="C398" s="44"/>
      <c r="D398" s="31" t="str">
        <f>IFERROR(INDEX(Budget!$C$9:$D$400,MATCH($C398,Budget!$G$9:$G$400,0),2),"")</f>
        <v/>
      </c>
      <c r="E398" s="31" t="str">
        <f>IFERROR(INDEX(Budget!$C$9:$D$400,MATCH($C398,Budget!$G$9:$G$400,0),3),"")</f>
        <v/>
      </c>
      <c r="F398" s="45"/>
      <c r="G398" s="46"/>
      <c r="J398" s="40"/>
      <c r="K398" s="12"/>
      <c r="L398" s="30"/>
    </row>
    <row r="399" spans="2:12" ht="20" customHeight="1" x14ac:dyDescent="0.2">
      <c r="B399" s="47"/>
      <c r="C399" s="44"/>
      <c r="D399" s="31" t="str">
        <f>IFERROR(INDEX(Budget!$C$9:$D$400,MATCH($C399,Budget!$G$9:$G$400,0),2),"")</f>
        <v/>
      </c>
      <c r="E399" s="31" t="str">
        <f>IFERROR(INDEX(Budget!$C$9:$D$400,MATCH($C399,Budget!$G$9:$G$400,0),3),"")</f>
        <v/>
      </c>
      <c r="F399" s="45"/>
      <c r="G399" s="46"/>
      <c r="J399" s="40"/>
      <c r="K399" s="12"/>
      <c r="L399" s="30"/>
    </row>
    <row r="400" spans="2:12" ht="20" customHeight="1" x14ac:dyDescent="0.2">
      <c r="B400" s="47"/>
      <c r="C400" s="44"/>
      <c r="D400" s="31" t="str">
        <f>IFERROR(INDEX(Budget!$C$9:$D$400,MATCH($C400,Budget!$G$9:$G$400,0),2),"")</f>
        <v/>
      </c>
      <c r="E400" s="31" t="str">
        <f>IFERROR(INDEX(Budget!$C$9:$D$400,MATCH($C400,Budget!$G$9:$G$400,0),3),"")</f>
        <v/>
      </c>
      <c r="F400" s="45"/>
      <c r="G400" s="46"/>
      <c r="J400" s="40"/>
      <c r="K400" s="12"/>
      <c r="L400" s="30"/>
    </row>
  </sheetData>
  <mergeCells count="1">
    <mergeCell ref="B2:F2"/>
  </mergeCells>
  <conditionalFormatting sqref="B9:G400">
    <cfRule type="expression" dxfId="16" priority="4">
      <formula>$B9="◯"</formula>
    </cfRule>
  </conditionalFormatting>
  <conditionalFormatting sqref="I9:L400">
    <cfRule type="expression" dxfId="15" priority="1">
      <formula>$I9="◯"</formula>
    </cfRule>
  </conditionalFormatting>
  <conditionalFormatting sqref="J9:L400">
    <cfRule type="expression" dxfId="14" priority="2">
      <formula>$B9="◯"</formula>
    </cfRule>
  </conditionalFormatting>
  <pageMargins left="0.7" right="0.7" top="0.75" bottom="0.75" header="0.3" footer="0.3"/>
  <pageSetup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8B82B3-2269-C844-B2A5-2428BB4D0389}">
          <x14:formula1>
            <xm:f>Budget!$G$9:$G$208</xm:f>
          </x14:formula1>
          <xm:sqref>C9:C400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7926-8DA1-6845-BDD1-55C822EF650A}">
  <sheetPr>
    <pageSetUpPr fitToPage="1"/>
  </sheetPr>
  <dimension ref="B1:K427"/>
  <sheetViews>
    <sheetView showGridLines="0" zoomScale="130" zoomScaleNormal="130" workbookViewId="0">
      <selection activeCell="I4" sqref="I4:J4"/>
    </sheetView>
  </sheetViews>
  <sheetFormatPr baseColWidth="10" defaultColWidth="8.83203125" defaultRowHeight="20" customHeight="1" x14ac:dyDescent="0.2"/>
  <cols>
    <col min="1" max="2" width="2.5" style="5" customWidth="1"/>
    <col min="3" max="3" width="24.83203125" style="5" customWidth="1"/>
    <col min="4" max="7" width="12.83203125" style="66" customWidth="1"/>
    <col min="8" max="8" width="15.83203125" style="66" customWidth="1"/>
    <col min="9" max="9" width="12.83203125" style="66" customWidth="1"/>
    <col min="10" max="10" width="2.5" style="66" customWidth="1"/>
    <col min="11" max="11" width="13.33203125" style="5" customWidth="1"/>
    <col min="12" max="12" width="9.33203125" style="5" bestFit="1" customWidth="1"/>
    <col min="13" max="13" width="48.1640625" style="5" bestFit="1" customWidth="1"/>
    <col min="14" max="15" width="10.6640625" style="5" bestFit="1" customWidth="1"/>
    <col min="16" max="16" width="9.5" style="5" bestFit="1" customWidth="1"/>
    <col min="17" max="18" width="9" style="5" bestFit="1" customWidth="1"/>
    <col min="19" max="16384" width="8.83203125" style="5"/>
  </cols>
  <sheetData>
    <row r="1" spans="2:10" ht="8" customHeight="1" x14ac:dyDescent="0.2">
      <c r="D1" s="5"/>
      <c r="E1" s="5"/>
      <c r="F1" s="5"/>
      <c r="G1" s="5"/>
      <c r="H1" s="5"/>
      <c r="I1" s="5"/>
      <c r="J1" s="5"/>
    </row>
    <row r="2" spans="2:10" ht="18" customHeight="1" x14ac:dyDescent="0.2">
      <c r="B2" s="93" t="str">
        <f>Setup!B2</f>
        <v>[COMPANY NAME]</v>
      </c>
      <c r="C2" s="93"/>
      <c r="D2" s="95"/>
      <c r="E2" s="95"/>
      <c r="F2" s="95"/>
      <c r="G2" s="95"/>
      <c r="H2" s="95"/>
      <c r="I2" s="95"/>
      <c r="J2" s="4"/>
    </row>
    <row r="3" spans="2:10" ht="32" customHeight="1" x14ac:dyDescent="0.2">
      <c r="B3" s="6">
        <f>Setup!B3</f>
        <v>0</v>
      </c>
      <c r="C3" s="6"/>
      <c r="D3" s="4"/>
      <c r="E3" s="4"/>
      <c r="F3" s="4"/>
      <c r="G3" s="4"/>
      <c r="H3" s="4"/>
      <c r="I3" s="120" t="s">
        <v>49</v>
      </c>
      <c r="J3" s="120"/>
    </row>
    <row r="4" spans="2:10" ht="22" customHeight="1" x14ac:dyDescent="0.2">
      <c r="B4" s="15" t="s">
        <v>0</v>
      </c>
      <c r="C4" s="15"/>
      <c r="D4" s="5"/>
      <c r="E4" s="5"/>
      <c r="F4" s="5"/>
      <c r="G4" s="5"/>
      <c r="H4" s="48"/>
      <c r="I4" s="121">
        <v>0.8</v>
      </c>
      <c r="J4" s="121"/>
    </row>
    <row r="5" spans="2:10" ht="6" customHeight="1" x14ac:dyDescent="0.2">
      <c r="D5" s="5"/>
      <c r="E5" s="5"/>
      <c r="F5" s="5"/>
      <c r="G5" s="5"/>
      <c r="H5" s="5"/>
      <c r="I5" s="5"/>
      <c r="J5" s="5"/>
    </row>
    <row r="6" spans="2:10" ht="14" customHeight="1" x14ac:dyDescent="0.2">
      <c r="B6" s="57" t="s">
        <v>1</v>
      </c>
      <c r="C6" s="57"/>
      <c r="D6" s="5"/>
      <c r="E6" s="57" t="s">
        <v>44</v>
      </c>
      <c r="F6" s="57"/>
      <c r="G6" s="57"/>
      <c r="H6" s="5"/>
      <c r="I6" s="120" t="s">
        <v>2</v>
      </c>
      <c r="J6" s="120"/>
    </row>
    <row r="7" spans="2:10" ht="18" customHeight="1" thickBot="1" x14ac:dyDescent="0.25">
      <c r="B7" s="58">
        <f>Setup!C8</f>
        <v>0</v>
      </c>
      <c r="C7" s="58"/>
      <c r="D7" s="5"/>
      <c r="E7" s="78">
        <f>Setup!C13</f>
        <v>0</v>
      </c>
      <c r="F7" s="78"/>
      <c r="G7" s="78"/>
      <c r="H7" s="48"/>
      <c r="I7" s="122" t="s">
        <v>3</v>
      </c>
      <c r="J7" s="122"/>
    </row>
    <row r="8" spans="2:10" ht="20" customHeight="1" x14ac:dyDescent="0.2">
      <c r="B8" s="124" t="s">
        <v>4</v>
      </c>
      <c r="C8" s="125"/>
      <c r="D8" s="125"/>
      <c r="E8" s="126"/>
      <c r="F8" s="124" t="s">
        <v>47</v>
      </c>
      <c r="G8" s="125"/>
      <c r="H8" s="125"/>
      <c r="I8" s="125"/>
      <c r="J8" s="126"/>
    </row>
    <row r="9" spans="2:10" ht="25" customHeight="1" x14ac:dyDescent="0.2">
      <c r="B9" s="115">
        <f>Setup!$C$11+SUMIFS(Calculations!$F$16:$F$35,Calculations!$C$16:$C$35,TRUE)</f>
        <v>0</v>
      </c>
      <c r="C9" s="116"/>
      <c r="D9" s="116"/>
      <c r="E9" s="102"/>
      <c r="F9" s="113">
        <f>INDEX(Calculations!$F$55:$F$454,MATCH(6,Calculations!$B$55:$B$454,0))</f>
        <v>0</v>
      </c>
      <c r="G9" s="119"/>
      <c r="H9" s="119"/>
      <c r="I9" s="119"/>
      <c r="J9" s="114"/>
    </row>
    <row r="10" spans="2:10" ht="20" customHeight="1" x14ac:dyDescent="0.2">
      <c r="B10" s="107" t="str">
        <f>IF(B13=0,"","Original contract: "&amp;TEXT(Setup!C11,"$#,##0"))</f>
        <v/>
      </c>
      <c r="C10" s="117"/>
      <c r="D10" s="117"/>
      <c r="E10" s="118"/>
      <c r="F10" s="109" t="e">
        <f>TEXT(F9/Calculations!$H$5,"0.0%")&amp;" of budget spent"</f>
        <v>#DIV/0!</v>
      </c>
      <c r="G10" s="123"/>
      <c r="H10" s="123"/>
      <c r="I10" s="123"/>
      <c r="J10" s="111"/>
    </row>
    <row r="11" spans="2:10" ht="5" customHeight="1" x14ac:dyDescent="0.2">
      <c r="B11" s="70"/>
      <c r="C11" s="71"/>
      <c r="D11" s="71"/>
      <c r="E11" s="72"/>
      <c r="F11" s="127"/>
      <c r="G11" s="128"/>
      <c r="H11" s="128"/>
      <c r="I11" s="128"/>
      <c r="J11" s="129"/>
    </row>
    <row r="12" spans="2:10" ht="20" customHeight="1" x14ac:dyDescent="0.2">
      <c r="B12" s="98" t="s">
        <v>91</v>
      </c>
      <c r="C12" s="99"/>
      <c r="D12" s="98" t="s">
        <v>92</v>
      </c>
      <c r="E12" s="99"/>
      <c r="F12" s="98" t="s">
        <v>45</v>
      </c>
      <c r="G12" s="99"/>
      <c r="H12" s="98" t="s">
        <v>46</v>
      </c>
      <c r="I12" s="100"/>
      <c r="J12" s="69"/>
    </row>
    <row r="13" spans="2:10" ht="20" customHeight="1" x14ac:dyDescent="0.2">
      <c r="B13" s="101">
        <f>SUMIFS(Budget!E:E, Budget!F:F, "CO", Budget!B:B, "◆")</f>
        <v>0</v>
      </c>
      <c r="C13" s="102"/>
      <c r="D13" s="103">
        <f>Calculations!$H$5-F9</f>
        <v>0</v>
      </c>
      <c r="E13" s="104"/>
      <c r="F13" s="113">
        <f>B9-Calculations!$H$5</f>
        <v>0</v>
      </c>
      <c r="G13" s="114"/>
      <c r="H13" s="105" t="str">
        <f>IF(B9=0,"",(B9-Calculations!$H$5)/B9)</f>
        <v/>
      </c>
      <c r="I13" s="106"/>
      <c r="J13" s="51"/>
    </row>
    <row r="14" spans="2:10" ht="20" customHeight="1" x14ac:dyDescent="0.2">
      <c r="B14" s="107" t="str">
        <f>COUNTIFS(Budget!F:F,"CO",Budget!B:B,"◆")&amp;" Change Orders"</f>
        <v>0 Change Orders</v>
      </c>
      <c r="C14" s="108"/>
      <c r="D14" s="109" t="str">
        <f>IF(Calculations!$H$5=0,"",TEXT((Calculations!$H$5-F9)/Calculations!$H$5,"+0.0%;-0.0%")&amp;" of Total Cost Budget")</f>
        <v/>
      </c>
      <c r="E14" s="110"/>
      <c r="F14" s="109" t="str">
        <f>IF((Setup!$C$11-Calculations!$H$7)=0,"No original estimate",IF(F13&gt;(Setup!$C$11-Calculations!$H$7),TEXT(F13-(Setup!$C$11-Calculations!$H$7),"+$#,##0")&amp;" vs original estimate",IF(F13&lt;(Setup!$C$11-Calculations!$H$7),TEXT(F13-(Setup!$C$11-Calculations!$H$7),"-$#,##0")&amp;" vs original estimate","Matches original estimate")))</f>
        <v>No original estimate</v>
      </c>
      <c r="G14" s="111"/>
      <c r="H14" s="109" t="str">
        <f>"on $"&amp;TEXT(B9,"#,##0")&amp;" revenue"</f>
        <v>on $0 revenue</v>
      </c>
      <c r="I14" s="112"/>
      <c r="J14" s="50"/>
    </row>
    <row r="15" spans="2:10" ht="5" customHeight="1" x14ac:dyDescent="0.2">
      <c r="B15" s="59"/>
      <c r="C15" s="61"/>
      <c r="D15" s="62"/>
      <c r="E15" s="63"/>
      <c r="F15" s="64"/>
      <c r="G15" s="60"/>
      <c r="H15" s="96"/>
      <c r="I15" s="97"/>
      <c r="J15" s="68"/>
    </row>
    <row r="17" spans="2:11" ht="20" customHeight="1" x14ac:dyDescent="0.2">
      <c r="B17" s="67" t="s">
        <v>48</v>
      </c>
      <c r="C17" s="67"/>
      <c r="D17" s="67"/>
      <c r="E17" s="67"/>
      <c r="F17" s="67"/>
      <c r="G17" s="67"/>
      <c r="H17" s="67"/>
      <c r="I17" s="67"/>
      <c r="J17" s="67"/>
    </row>
    <row r="18" spans="2:11" ht="20" customHeight="1" x14ac:dyDescent="0.2">
      <c r="D18" s="5"/>
      <c r="E18" s="5"/>
      <c r="F18" s="5"/>
      <c r="G18" s="5"/>
      <c r="H18" s="5"/>
      <c r="I18" s="5"/>
      <c r="J18" s="5"/>
    </row>
    <row r="19" spans="2:11" ht="20" customHeight="1" x14ac:dyDescent="0.2">
      <c r="C19" s="73" t="s">
        <v>90</v>
      </c>
      <c r="D19" s="74" t="e">
        <f>INDEX(Calculations!$F$55:$F$454,MATCH(6,Calculations!$B$55:$B$454,0))/Calculations!E89</f>
        <v>#DIV/0!</v>
      </c>
      <c r="E19" s="75" t="e">
        <f>REPT("█", ROUND(MIN(D19,1)*Calculations!$H$3,0)) &amp; REPT("░",Calculations!$H$3-ROUND(MIN(D19,1)*Calculations!$H$3,0))</f>
        <v>#DIV/0!</v>
      </c>
      <c r="F19" s="5"/>
      <c r="G19" s="5"/>
      <c r="H19" s="5"/>
      <c r="I19" s="5"/>
      <c r="J19" s="5"/>
    </row>
    <row r="20" spans="2:11" ht="16" customHeight="1" x14ac:dyDescent="0.2">
      <c r="C20" s="73" t="s">
        <v>49</v>
      </c>
      <c r="D20" s="74">
        <f>I4</f>
        <v>0.8</v>
      </c>
      <c r="E20" s="76" t="str">
        <f>REPT("█", ROUND(MIN(D20,1)*Calculations!$H$3,0)) &amp; REPT("░",Calculations!$H$3-ROUND(MIN(D20,1)*Calculations!$H$3,0))</f>
        <v>██████████████████████████████████████████████░░░░░░░░░░░░</v>
      </c>
      <c r="F20" s="5"/>
      <c r="G20" s="5"/>
      <c r="H20" s="5"/>
      <c r="I20" s="5"/>
      <c r="J20" s="5"/>
    </row>
    <row r="21" spans="2:11" ht="18" customHeight="1" x14ac:dyDescent="0.2">
      <c r="D21" s="5"/>
      <c r="E21" s="5"/>
      <c r="F21" s="5"/>
      <c r="G21" s="5"/>
      <c r="H21" s="5"/>
      <c r="I21" s="5"/>
      <c r="J21" s="5"/>
      <c r="K21" s="81"/>
    </row>
    <row r="22" spans="2:11" ht="18" customHeight="1" x14ac:dyDescent="0.2">
      <c r="C22" s="77" t="e">
        <f>IF(D19&gt;D20, "Spending "&amp;TEXT((D19-D20)*100,"0")&amp;" percentage points ahead of project progress", IF(D19&lt;D20, "Tracking "&amp;TEXT((D20-D19)*100,"0")&amp;" percentage points under project progress", "Spending pace matches project progress"))</f>
        <v>#DIV/0!</v>
      </c>
      <c r="D22" s="5"/>
      <c r="E22" s="5"/>
      <c r="F22" s="5"/>
      <c r="G22" s="5"/>
      <c r="H22" s="5"/>
      <c r="I22" s="5"/>
      <c r="J22" s="5"/>
    </row>
    <row r="23" spans="2:11" ht="20" customHeight="1" x14ac:dyDescent="0.2">
      <c r="D23" s="5"/>
      <c r="E23" s="5"/>
      <c r="F23" s="5"/>
      <c r="G23" s="5"/>
      <c r="H23" s="5"/>
      <c r="I23" s="5"/>
      <c r="J23" s="5"/>
    </row>
    <row r="24" spans="2:11" ht="20" customHeight="1" x14ac:dyDescent="0.2">
      <c r="B24" s="5" t="str" cm="1">
        <f t="array" ref="B24">IFERROR(INDEX(Calculations!$C$55:$C$454,(ROW()-ROW(StreamAnchor)+1)),"")</f>
        <v>CONTRACT REVENUE</v>
      </c>
      <c r="F24" s="66" t="str" cm="1">
        <f t="array" ref="F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" s="66" t="str" cm="1">
        <f t="array" ref="G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" s="80" t="str" cm="1">
        <f t="array" ref="H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" s="79" t="str" cm="1">
        <f t="array" ref="I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" s="65"/>
    </row>
    <row r="25" spans="2:11" ht="20" customHeight="1" x14ac:dyDescent="0.2">
      <c r="B25" s="5" t="str" cm="1">
        <f t="array" ref="B25">IFERROR(INDEX(Calculations!$C$55:$C$454,(ROW()-ROW(StreamAnchor)+1)),"")</f>
        <v>DESCRIPTION</v>
      </c>
      <c r="F25" s="66" t="str" cm="1">
        <f t="array" ref="F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" s="66" t="str" cm="1">
        <f t="array" ref="G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" s="80" t="str" cm="1">
        <f t="array" ref="H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" s="79" t="str" cm="1">
        <f t="array" ref="I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AMOUNT</v>
      </c>
      <c r="J25" s="65"/>
    </row>
    <row r="26" spans="2:11" ht="20" customHeight="1" x14ac:dyDescent="0.2">
      <c r="B26" s="5" t="str" cm="1">
        <f t="array" ref="B26">IFERROR(INDEX(Calculations!$C$55:$C$454,(ROW()-ROW(StreamAnchor)+1)),"")</f>
        <v>Original Contract</v>
      </c>
      <c r="F26" s="66" t="str" cm="1">
        <f t="array" ref="F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" s="66" t="str" cm="1">
        <f t="array" ref="G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" s="80" t="str" cm="1">
        <f t="array" ref="H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" s="79" cm="1">
        <f t="array" ref="I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26" s="65"/>
    </row>
    <row r="27" spans="2:11" ht="20" customHeight="1" x14ac:dyDescent="0.2">
      <c r="B27" s="5" t="str" cm="1">
        <f t="array" ref="B27">IFERROR(INDEX(Calculations!$C$55:$C$454,(ROW()-ROW(StreamAnchor)+1)),"")</f>
        <v>REVISED CONTRACT VALUE</v>
      </c>
      <c r="F27" s="66" t="str" cm="1">
        <f t="array" ref="F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" s="66" t="str" cm="1">
        <f t="array" ref="G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" s="80" t="str" cm="1">
        <f t="array" ref="H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" s="79" cm="1">
        <f t="array" ref="I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27" s="65"/>
    </row>
    <row r="28" spans="2:11" ht="20" customHeight="1" x14ac:dyDescent="0.2">
      <c r="B28" s="5" t="str" cm="1">
        <f t="array" ref="B28">IFERROR(INDEX(Calculations!$C$55:$C$454,(ROW()-ROW(StreamAnchor)+1)),"")</f>
        <v/>
      </c>
      <c r="F28" s="66" t="str" cm="1">
        <f t="array" ref="F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" s="66" t="str" cm="1">
        <f t="array" ref="G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" s="80" t="str" cm="1">
        <f t="array" ref="H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" s="79" t="str" cm="1">
        <f t="array" ref="I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8" s="65"/>
    </row>
    <row r="29" spans="2:11" ht="20" customHeight="1" x14ac:dyDescent="0.2">
      <c r="B29" s="5" t="str" cm="1">
        <f t="array" ref="B29">IFERROR(INDEX(Calculations!$C$55:$C$454,(ROW()-ROW(StreamAnchor)+1)),"")</f>
        <v>COST BREAKDOWN</v>
      </c>
      <c r="F29" s="66" t="str" cm="1">
        <f t="array" ref="F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" s="66" t="str" cm="1">
        <f t="array" ref="G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" s="80" t="str" cm="1">
        <f t="array" ref="H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" s="79" t="str" cm="1">
        <f t="array" ref="I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9" s="65"/>
    </row>
    <row r="30" spans="2:11" ht="20" customHeight="1" x14ac:dyDescent="0.2">
      <c r="B30" s="5" t="str" cm="1">
        <f t="array" ref="B30">IFERROR(INDEX(Calculations!$C$55:$C$454,(ROW()-ROW(StreamAnchor)+1)),"")</f>
        <v>CATEGORY / LINE ITEM</v>
      </c>
      <c r="F30" s="66" t="str" cm="1">
        <f t="array" ref="F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BUDGET</v>
      </c>
      <c r="G30" s="66" t="str" cm="1">
        <f t="array" ref="G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ACTUAL</v>
      </c>
      <c r="H30" s="80" t="str" cm="1">
        <f t="array" ref="H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>% COMPLETE</v>
      </c>
      <c r="I30" s="79" t="str" cm="1">
        <f t="array" ref="I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REMAINING</v>
      </c>
      <c r="J30" s="65"/>
    </row>
    <row r="31" spans="2:11" ht="20" customHeight="1" x14ac:dyDescent="0.2">
      <c r="B31" s="5" t="str" cm="1">
        <f t="array" ref="B31">IFERROR(INDEX(Calculations!$C$55:$C$454,(ROW()-ROW(StreamAnchor)+1)),"")</f>
        <v>LABOR</v>
      </c>
      <c r="F31" s="66" cm="1">
        <f t="array" ref="F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0</v>
      </c>
      <c r="G31" s="66" cm="1">
        <f t="array" ref="G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31" s="80" t="str" cm="1">
        <f t="array" ref="H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" s="79" cm="1">
        <f t="array" ref="I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1" s="65"/>
    </row>
    <row r="32" spans="2:11" ht="20" customHeight="1" x14ac:dyDescent="0.2">
      <c r="B32" s="5" t="str" cm="1">
        <f t="array" ref="B32">IFERROR(INDEX(Calculations!$C$55:$C$454,(ROW()-ROW(StreamAnchor)+1)),"")</f>
        <v>MATERIALS</v>
      </c>
      <c r="F32" s="79" cm="1">
        <f t="array" ref="F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0</v>
      </c>
      <c r="G32" s="79" cm="1">
        <f t="array" ref="G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32" s="80" t="str" cm="1">
        <f t="array" ref="H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" s="79" cm="1">
        <f t="array" ref="I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2" s="65"/>
    </row>
    <row r="33" spans="2:10" ht="20" customHeight="1" x14ac:dyDescent="0.2">
      <c r="B33" s="5" t="str" cm="1">
        <f t="array" ref="B33">IFERROR(INDEX(Calculations!$C$55:$C$454,(ROW()-ROW(StreamAnchor)+1)),"")</f>
        <v>SUBCONTRACTORS</v>
      </c>
      <c r="F33" s="79" cm="1">
        <f t="array" ref="F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0</v>
      </c>
      <c r="G33" s="79" cm="1">
        <f t="array" ref="G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33" s="80" t="str" cm="1">
        <f t="array" ref="H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" s="79" cm="1">
        <f t="array" ref="I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3" s="65"/>
    </row>
    <row r="34" spans="2:10" ht="20" customHeight="1" x14ac:dyDescent="0.2">
      <c r="B34" s="5" t="str" cm="1">
        <f t="array" ref="B34">IFERROR(INDEX(Calculations!$C$55:$C$454,(ROW()-ROW(StreamAnchor)+1)),"")</f>
        <v>EQUIPMENT</v>
      </c>
      <c r="F34" s="79" cm="1">
        <f t="array" ref="F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0</v>
      </c>
      <c r="G34" s="79" cm="1">
        <f t="array" ref="G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34" s="80" t="str" cm="1">
        <f t="array" ref="H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" s="79" cm="1">
        <f t="array" ref="I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4" s="65"/>
    </row>
    <row r="35" spans="2:10" ht="20" customHeight="1" x14ac:dyDescent="0.2">
      <c r="B35" s="5" t="str" cm="1">
        <f t="array" ref="B35">IFERROR(INDEX(Calculations!$C$55:$C$454,(ROW()-ROW(StreamAnchor)+1)),"")</f>
        <v>OVERHEAD</v>
      </c>
      <c r="F35" s="79" cm="1">
        <f t="array" ref="F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0</v>
      </c>
      <c r="G35" s="79" cm="1">
        <f t="array" ref="G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35" s="80" t="str" cm="1">
        <f t="array" ref="H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" s="79" cm="1">
        <f t="array" ref="I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5" s="65"/>
    </row>
    <row r="36" spans="2:10" ht="20" customHeight="1" x14ac:dyDescent="0.2">
      <c r="B36" s="5" t="str" cm="1">
        <f t="array" ref="B36">IFERROR(INDEX(Calculations!$C$55:$C$454,(ROW()-ROW(StreamAnchor)+1)),"")</f>
        <v>TOTAL PROJECT COST</v>
      </c>
      <c r="F36" s="79" cm="1">
        <f t="array" ref="F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>0</v>
      </c>
      <c r="G36" s="79" cm="1">
        <f t="array" ref="G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>0</v>
      </c>
      <c r="H36" s="80" t="str" cm="1">
        <f t="array" ref="H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" s="79" cm="1">
        <f t="array" ref="I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>0</v>
      </c>
      <c r="J36" s="65"/>
    </row>
    <row r="37" spans="2:10" ht="20" customHeight="1" collapsed="1" x14ac:dyDescent="0.2">
      <c r="B37" s="5" t="str" cm="1">
        <f t="array" ref="B37">IFERROR(INDEX(Calculations!$C$55:$C$454,(ROW()-ROW(StreamAnchor)+1)),"")</f>
        <v/>
      </c>
      <c r="F37" s="79" t="str" cm="1">
        <f t="array" ref="F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" s="79" t="str" cm="1">
        <f t="array" ref="G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" s="80" t="str" cm="1">
        <f t="array" ref="H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" s="79" t="str" cm="1">
        <f t="array" ref="I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37" s="65"/>
    </row>
    <row r="38" spans="2:10" ht="20" customHeight="1" x14ac:dyDescent="0.2">
      <c r="B38" s="5" t="str" cm="1">
        <f t="array" ref="B38">IFERROR(INDEX(Calculations!$C$55:$C$454,(ROW()-ROW(StreamAnchor)+1)),"")</f>
        <v/>
      </c>
      <c r="F38" s="79" t="str" cm="1">
        <f t="array" ref="F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" s="79" t="str" cm="1">
        <f t="array" ref="G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" s="80" t="str" cm="1">
        <f t="array" ref="H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" s="79" t="str" cm="1">
        <f t="array" ref="I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38" s="65"/>
    </row>
    <row r="39" spans="2:10" ht="20" customHeight="1" x14ac:dyDescent="0.2">
      <c r="B39" s="5" t="str" cm="1">
        <f t="array" ref="B39">IFERROR(INDEX(Calculations!$C$55:$C$454,(ROW()-ROW(StreamAnchor)+1)),"")</f>
        <v/>
      </c>
      <c r="F39" s="79" t="str" cm="1">
        <f t="array" ref="F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" s="79" t="str" cm="1">
        <f t="array" ref="G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" s="80" t="str" cm="1">
        <f t="array" ref="H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" s="79" t="str" cm="1">
        <f t="array" ref="I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39" s="65"/>
    </row>
    <row r="40" spans="2:10" ht="20" customHeight="1" x14ac:dyDescent="0.2">
      <c r="B40" s="5" t="str" cm="1">
        <f t="array" ref="B40">IFERROR(INDEX(Calculations!$C$55:$C$454,(ROW()-ROW(StreamAnchor)+1)),"")</f>
        <v/>
      </c>
      <c r="F40" s="79" t="str" cm="1">
        <f t="array" ref="F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" s="79" t="str" cm="1">
        <f t="array" ref="G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" s="80" t="str" cm="1">
        <f t="array" ref="H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" s="79" t="str" cm="1">
        <f t="array" ref="I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0" s="65"/>
    </row>
    <row r="41" spans="2:10" ht="20" customHeight="1" x14ac:dyDescent="0.2">
      <c r="B41" s="5" t="str" cm="1">
        <f t="array" ref="B41">IFERROR(INDEX(Calculations!$C$55:$C$454,(ROW()-ROW(StreamAnchor)+1)),"")</f>
        <v/>
      </c>
      <c r="F41" s="79" t="str" cm="1">
        <f t="array" ref="F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" s="79" t="str" cm="1">
        <f t="array" ref="G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" s="80" t="str" cm="1">
        <f t="array" ref="H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" s="79" t="str" cm="1">
        <f t="array" ref="I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1" s="65"/>
    </row>
    <row r="42" spans="2:10" ht="20" customHeight="1" x14ac:dyDescent="0.2">
      <c r="B42" s="5" t="str" cm="1">
        <f t="array" ref="B42">IFERROR(INDEX(Calculations!$C$55:$C$454,(ROW()-ROW(StreamAnchor)+1)),"")</f>
        <v/>
      </c>
      <c r="F42" s="79" t="str" cm="1">
        <f t="array" ref="F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" s="79" t="str" cm="1">
        <f t="array" ref="G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" s="80" t="str" cm="1">
        <f t="array" ref="H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" s="79" t="str" cm="1">
        <f t="array" ref="I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2" s="65"/>
    </row>
    <row r="43" spans="2:10" ht="20" customHeight="1" x14ac:dyDescent="0.2">
      <c r="B43" s="5" t="str" cm="1">
        <f t="array" ref="B43">IFERROR(INDEX(Calculations!$C$55:$C$454,(ROW()-ROW(StreamAnchor)+1)),"")</f>
        <v/>
      </c>
      <c r="F43" s="79" t="str" cm="1">
        <f t="array" ref="F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3" s="79" t="str" cm="1">
        <f t="array" ref="G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3" s="80" t="str" cm="1">
        <f t="array" ref="H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3" s="79" t="str" cm="1">
        <f t="array" ref="I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3" s="65"/>
    </row>
    <row r="44" spans="2:10" ht="20" customHeight="1" x14ac:dyDescent="0.2">
      <c r="B44" s="5" t="str" cm="1">
        <f t="array" ref="B44">IFERROR(INDEX(Calculations!$C$55:$C$454,(ROW()-ROW(StreamAnchor)+1)),"")</f>
        <v/>
      </c>
      <c r="F44" s="79" t="str" cm="1">
        <f t="array" ref="F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4" s="79" t="str" cm="1">
        <f t="array" ref="G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4" s="80" t="str" cm="1">
        <f t="array" ref="H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4" s="79" t="str" cm="1">
        <f t="array" ref="I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4" s="65"/>
    </row>
    <row r="45" spans="2:10" ht="20" customHeight="1" x14ac:dyDescent="0.2">
      <c r="B45" s="5" t="str" cm="1">
        <f t="array" ref="B45">IFERROR(INDEX(Calculations!$C$55:$C$454,(ROW()-ROW(StreamAnchor)+1)),"")</f>
        <v/>
      </c>
      <c r="F45" s="79" t="str" cm="1">
        <f t="array" ref="F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5" s="79" t="str" cm="1">
        <f t="array" ref="G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5" s="80" t="str" cm="1">
        <f t="array" ref="H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5" s="79" t="str" cm="1">
        <f t="array" ref="I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5" s="65"/>
    </row>
    <row r="46" spans="2:10" ht="20" customHeight="1" x14ac:dyDescent="0.2">
      <c r="B46" s="5" t="str" cm="1">
        <f t="array" ref="B46">IFERROR(INDEX(Calculations!$C$55:$C$454,(ROW()-ROW(StreamAnchor)+1)),"")</f>
        <v/>
      </c>
      <c r="F46" s="79" t="str" cm="1">
        <f t="array" ref="F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6" s="79" t="str" cm="1">
        <f t="array" ref="G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6" s="80" t="str" cm="1">
        <f t="array" ref="H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6" s="79" t="str" cm="1">
        <f t="array" ref="I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6" s="65"/>
    </row>
    <row r="47" spans="2:10" ht="20" customHeight="1" x14ac:dyDescent="0.2">
      <c r="B47" s="5" t="str" cm="1">
        <f t="array" ref="B47">IFERROR(INDEX(Calculations!$C$55:$C$454,(ROW()-ROW(StreamAnchor)+1)),"")</f>
        <v/>
      </c>
      <c r="F47" s="79" t="str" cm="1">
        <f t="array" ref="F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7" s="79" t="str" cm="1">
        <f t="array" ref="G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7" s="80" t="str" cm="1">
        <f t="array" ref="H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7" s="79" t="str" cm="1">
        <f t="array" ref="I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7" s="65"/>
    </row>
    <row r="48" spans="2:10" ht="20" customHeight="1" x14ac:dyDescent="0.2">
      <c r="B48" s="5" t="str" cm="1">
        <f t="array" ref="B48">IFERROR(INDEX(Calculations!$C$55:$C$454,(ROW()-ROW(StreamAnchor)+1)),"")</f>
        <v/>
      </c>
      <c r="F48" s="79" t="str" cm="1">
        <f t="array" ref="F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8" s="79" t="str" cm="1">
        <f t="array" ref="G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8" s="80" t="str" cm="1">
        <f t="array" ref="H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8" s="79" t="str" cm="1">
        <f t="array" ref="I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8" s="65"/>
    </row>
    <row r="49" spans="2:10" ht="20" customHeight="1" x14ac:dyDescent="0.2">
      <c r="B49" s="5" t="str" cm="1">
        <f t="array" ref="B49">IFERROR(INDEX(Calculations!$C$55:$C$454,(ROW()-ROW(StreamAnchor)+1)),"")</f>
        <v/>
      </c>
      <c r="F49" s="79" t="str" cm="1">
        <f t="array" ref="F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9" s="79" t="str" cm="1">
        <f t="array" ref="G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9" s="80" t="str" cm="1">
        <f t="array" ref="H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9" s="79" t="str" cm="1">
        <f t="array" ref="I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49" s="65"/>
    </row>
    <row r="50" spans="2:10" ht="20" customHeight="1" x14ac:dyDescent="0.2">
      <c r="B50" s="5" t="str" cm="1">
        <f t="array" ref="B50">IFERROR(INDEX(Calculations!$C$55:$C$454,(ROW()-ROW(StreamAnchor)+1)),"")</f>
        <v/>
      </c>
      <c r="F50" s="79" t="str" cm="1">
        <f t="array" ref="F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0" s="79" t="str" cm="1">
        <f t="array" ref="G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0" s="80" t="str" cm="1">
        <f t="array" ref="H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0" s="79" t="str" cm="1">
        <f t="array" ref="I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0" s="65"/>
    </row>
    <row r="51" spans="2:10" ht="20" customHeight="1" x14ac:dyDescent="0.2">
      <c r="B51" s="5" t="str" cm="1">
        <f t="array" ref="B51">IFERROR(INDEX(Calculations!$C$55:$C$454,(ROW()-ROW(StreamAnchor)+1)),"")</f>
        <v/>
      </c>
      <c r="F51" s="79" t="str" cm="1">
        <f t="array" ref="F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1" s="79" t="str" cm="1">
        <f t="array" ref="G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1" s="80" t="str" cm="1">
        <f t="array" ref="H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1" s="79" t="str" cm="1">
        <f t="array" ref="I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1" s="65"/>
    </row>
    <row r="52" spans="2:10" ht="20" customHeight="1" x14ac:dyDescent="0.2">
      <c r="B52" s="5" t="str" cm="1">
        <f t="array" ref="B52">IFERROR(INDEX(Calculations!$C$55:$C$454,(ROW()-ROW(StreamAnchor)+1)),"")</f>
        <v/>
      </c>
      <c r="F52" s="79" t="str" cm="1">
        <f t="array" ref="F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2" s="79" t="str" cm="1">
        <f t="array" ref="G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2" s="80" t="str" cm="1">
        <f t="array" ref="H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2" s="79" t="str" cm="1">
        <f t="array" ref="I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2" s="65"/>
    </row>
    <row r="53" spans="2:10" ht="20" customHeight="1" x14ac:dyDescent="0.2">
      <c r="B53" s="5" t="str" cm="1">
        <f t="array" ref="B53">IFERROR(INDEX(Calculations!$C$55:$C$454,(ROW()-ROW(StreamAnchor)+1)),"")</f>
        <v/>
      </c>
      <c r="F53" s="79" t="str" cm="1">
        <f t="array" ref="F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3" s="79" t="str" cm="1">
        <f t="array" ref="G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3" s="80" t="str" cm="1">
        <f t="array" ref="H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3" s="79" t="str" cm="1">
        <f t="array" ref="I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3" s="65"/>
    </row>
    <row r="54" spans="2:10" ht="20" customHeight="1" x14ac:dyDescent="0.2">
      <c r="B54" s="5" t="str" cm="1">
        <f t="array" ref="B54">IFERROR(INDEX(Calculations!$C$55:$C$454,(ROW()-ROW(StreamAnchor)+1)),"")</f>
        <v/>
      </c>
      <c r="F54" s="79" t="str" cm="1">
        <f t="array" ref="F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4" s="79" t="str" cm="1">
        <f t="array" ref="G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4" s="80" t="str" cm="1">
        <f t="array" ref="H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4" s="79" t="str" cm="1">
        <f t="array" ref="I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4" s="65"/>
    </row>
    <row r="55" spans="2:10" ht="20" customHeight="1" x14ac:dyDescent="0.2">
      <c r="B55" s="5" t="str" cm="1">
        <f t="array" ref="B55">IFERROR(INDEX(Calculations!$C$55:$C$454,(ROW()-ROW(StreamAnchor)+1)),"")</f>
        <v/>
      </c>
      <c r="F55" s="79" t="str" cm="1">
        <f t="array" ref="F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5" s="79" t="str" cm="1">
        <f t="array" ref="G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5" s="80" t="str" cm="1">
        <f t="array" ref="H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5" s="79" t="str" cm="1">
        <f t="array" ref="I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5" s="65"/>
    </row>
    <row r="56" spans="2:10" ht="20" customHeight="1" x14ac:dyDescent="0.2">
      <c r="B56" s="5" t="str" cm="1">
        <f t="array" ref="B56">IFERROR(INDEX(Calculations!$C$55:$C$454,(ROW()-ROW(StreamAnchor)+1)),"")</f>
        <v/>
      </c>
      <c r="F56" s="79" t="str" cm="1">
        <f t="array" ref="F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6" s="79" t="str" cm="1">
        <f t="array" ref="G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6" s="80" t="str" cm="1">
        <f t="array" ref="H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6" s="79" t="str" cm="1">
        <f t="array" ref="I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6" s="65"/>
    </row>
    <row r="57" spans="2:10" ht="20" customHeight="1" x14ac:dyDescent="0.2">
      <c r="B57" s="5" t="str" cm="1">
        <f t="array" ref="B57">IFERROR(INDEX(Calculations!$C$55:$C$454,(ROW()-ROW(StreamAnchor)+1)),"")</f>
        <v/>
      </c>
      <c r="F57" s="79" t="str" cm="1">
        <f t="array" ref="F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7" s="79" t="str" cm="1">
        <f t="array" ref="G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7" s="80" t="str" cm="1">
        <f t="array" ref="H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7" s="79" t="str" cm="1">
        <f t="array" ref="I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7" s="65"/>
    </row>
    <row r="58" spans="2:10" ht="20" customHeight="1" x14ac:dyDescent="0.2">
      <c r="B58" s="5" t="str" cm="1">
        <f t="array" ref="B58">IFERROR(INDEX(Calculations!$C$55:$C$454,(ROW()-ROW(StreamAnchor)+1)),"")</f>
        <v/>
      </c>
      <c r="F58" s="79" t="str" cm="1">
        <f t="array" ref="F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8" s="79" t="str" cm="1">
        <f t="array" ref="G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8" s="80" t="str" cm="1">
        <f t="array" ref="H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8" s="79" t="str" cm="1">
        <f t="array" ref="I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8" s="65"/>
    </row>
    <row r="59" spans="2:10" ht="20" customHeight="1" x14ac:dyDescent="0.2">
      <c r="B59" s="5" t="str" cm="1">
        <f t="array" ref="B59">IFERROR(INDEX(Calculations!$C$55:$C$454,(ROW()-ROW(StreamAnchor)+1)),"")</f>
        <v/>
      </c>
      <c r="F59" s="79" t="str" cm="1">
        <f t="array" ref="F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59" s="79" t="str" cm="1">
        <f t="array" ref="G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59" s="80" t="str" cm="1">
        <f t="array" ref="H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59" s="79" t="str" cm="1">
        <f t="array" ref="I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59" s="65"/>
    </row>
    <row r="60" spans="2:10" ht="20" customHeight="1" x14ac:dyDescent="0.2">
      <c r="B60" s="5" t="str" cm="1">
        <f t="array" ref="B60">IFERROR(INDEX(Calculations!$C$55:$C$454,(ROW()-ROW(StreamAnchor)+1)),"")</f>
        <v/>
      </c>
      <c r="F60" s="79" t="str" cm="1">
        <f t="array" ref="F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0" s="79" t="str" cm="1">
        <f t="array" ref="G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0" s="80" t="str" cm="1">
        <f t="array" ref="H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0" s="79" t="str" cm="1">
        <f t="array" ref="I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0" s="65"/>
    </row>
    <row r="61" spans="2:10" ht="20" customHeight="1" x14ac:dyDescent="0.2">
      <c r="B61" s="5" t="str" cm="1">
        <f t="array" ref="B61">IFERROR(INDEX(Calculations!$C$55:$C$454,(ROW()-ROW(StreamAnchor)+1)),"")</f>
        <v/>
      </c>
      <c r="F61" s="79" t="str" cm="1">
        <f t="array" ref="F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1" s="79" t="str" cm="1">
        <f t="array" ref="G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1" s="80" t="str" cm="1">
        <f t="array" ref="H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1" s="79" t="str" cm="1">
        <f t="array" ref="I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1" s="65"/>
    </row>
    <row r="62" spans="2:10" ht="20" customHeight="1" x14ac:dyDescent="0.2">
      <c r="B62" s="5" t="str" cm="1">
        <f t="array" ref="B62">IFERROR(INDEX(Calculations!$C$55:$C$454,(ROW()-ROW(StreamAnchor)+1)),"")</f>
        <v/>
      </c>
      <c r="F62" s="79" t="str" cm="1">
        <f t="array" ref="F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2" s="79" t="str" cm="1">
        <f t="array" ref="G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2" s="80" t="str" cm="1">
        <f t="array" ref="H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2" s="79" t="str" cm="1">
        <f t="array" ref="I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2" s="65"/>
    </row>
    <row r="63" spans="2:10" ht="20" customHeight="1" x14ac:dyDescent="0.2">
      <c r="B63" s="5" t="str" cm="1">
        <f t="array" ref="B63">IFERROR(INDEX(Calculations!$C$55:$C$454,(ROW()-ROW(StreamAnchor)+1)),"")</f>
        <v/>
      </c>
      <c r="F63" s="79" t="str" cm="1">
        <f t="array" ref="F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3" s="79" t="str" cm="1">
        <f t="array" ref="G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3" s="80" t="str" cm="1">
        <f t="array" ref="H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3" s="79" t="str" cm="1">
        <f t="array" ref="I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3" s="65"/>
    </row>
    <row r="64" spans="2:10" ht="20" customHeight="1" x14ac:dyDescent="0.2">
      <c r="B64" s="5" t="str" cm="1">
        <f t="array" ref="B64">IFERROR(INDEX(Calculations!$C$55:$C$454,(ROW()-ROW(StreamAnchor)+1)),"")</f>
        <v/>
      </c>
      <c r="F64" s="79" t="str" cm="1">
        <f t="array" ref="F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4" s="79" t="str" cm="1">
        <f t="array" ref="G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4" s="80" t="str" cm="1">
        <f t="array" ref="H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4" s="79" t="str" cm="1">
        <f t="array" ref="I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4" s="65"/>
    </row>
    <row r="65" spans="2:10" ht="20" customHeight="1" x14ac:dyDescent="0.2">
      <c r="B65" s="5" t="str" cm="1">
        <f t="array" ref="B65">IFERROR(INDEX(Calculations!$C$55:$C$454,(ROW()-ROW(StreamAnchor)+1)),"")</f>
        <v/>
      </c>
      <c r="F65" s="79" t="str" cm="1">
        <f t="array" ref="F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5" s="79" t="str" cm="1">
        <f t="array" ref="G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5" s="80" t="str" cm="1">
        <f t="array" ref="H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5" s="79" t="str" cm="1">
        <f t="array" ref="I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5" s="65"/>
    </row>
    <row r="66" spans="2:10" ht="20" customHeight="1" x14ac:dyDescent="0.2">
      <c r="B66" s="5" t="str" cm="1">
        <f t="array" ref="B66">IFERROR(INDEX(Calculations!$C$55:$C$454,(ROW()-ROW(StreamAnchor)+1)),"")</f>
        <v/>
      </c>
      <c r="F66" s="79" t="str" cm="1">
        <f t="array" ref="F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6" s="79" t="str" cm="1">
        <f t="array" ref="G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6" s="80" t="str" cm="1">
        <f t="array" ref="H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6" s="79" t="str" cm="1">
        <f t="array" ref="I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6" s="65"/>
    </row>
    <row r="67" spans="2:10" ht="20" customHeight="1" x14ac:dyDescent="0.2">
      <c r="B67" s="5" t="str" cm="1">
        <f t="array" ref="B67">IFERROR(INDEX(Calculations!$C$55:$C$454,(ROW()-ROW(StreamAnchor)+1)),"")</f>
        <v/>
      </c>
      <c r="F67" s="79" t="str" cm="1">
        <f t="array" ref="F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7" s="79" t="str" cm="1">
        <f t="array" ref="G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7" s="80" t="str" cm="1">
        <f t="array" ref="H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7" s="79" t="str" cm="1">
        <f t="array" ref="I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7" s="65"/>
    </row>
    <row r="68" spans="2:10" ht="20" customHeight="1" x14ac:dyDescent="0.2">
      <c r="B68" s="5" t="str" cm="1">
        <f t="array" ref="B68">IFERROR(INDEX(Calculations!$C$55:$C$454,(ROW()-ROW(StreamAnchor)+1)),"")</f>
        <v/>
      </c>
      <c r="F68" s="79" t="str" cm="1">
        <f t="array" ref="F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8" s="79" t="str" cm="1">
        <f t="array" ref="G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8" s="80" t="str" cm="1">
        <f t="array" ref="H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8" s="79" t="str" cm="1">
        <f t="array" ref="I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8" s="65"/>
    </row>
    <row r="69" spans="2:10" ht="20" customHeight="1" x14ac:dyDescent="0.2">
      <c r="B69" s="5" t="str" cm="1">
        <f t="array" ref="B69">IFERROR(INDEX(Calculations!$C$55:$C$454,(ROW()-ROW(StreamAnchor)+1)),"")</f>
        <v/>
      </c>
      <c r="F69" s="79" t="str" cm="1">
        <f t="array" ref="F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69" s="79" t="str" cm="1">
        <f t="array" ref="G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69" s="80" t="str" cm="1">
        <f t="array" ref="H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69" s="79" t="str" cm="1">
        <f t="array" ref="I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69" s="65"/>
    </row>
    <row r="70" spans="2:10" ht="20" customHeight="1" x14ac:dyDescent="0.2">
      <c r="B70" s="5" t="str" cm="1">
        <f t="array" ref="B70">IFERROR(INDEX(Calculations!$C$55:$C$454,(ROW()-ROW(StreamAnchor)+1)),"")</f>
        <v/>
      </c>
      <c r="F70" s="79" t="str" cm="1">
        <f t="array" ref="F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0" s="79" t="str" cm="1">
        <f t="array" ref="G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0" s="80" t="str" cm="1">
        <f t="array" ref="H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0" s="79" t="str" cm="1">
        <f t="array" ref="I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0" s="65"/>
    </row>
    <row r="71" spans="2:10" ht="20" customHeight="1" x14ac:dyDescent="0.2">
      <c r="B71" s="5" t="str" cm="1">
        <f t="array" ref="B71">IFERROR(INDEX(Calculations!$C$55:$C$454,(ROW()-ROW(StreamAnchor)+1)),"")</f>
        <v/>
      </c>
      <c r="F71" s="79" t="str" cm="1">
        <f t="array" ref="F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1" s="79" t="str" cm="1">
        <f t="array" ref="G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1" s="80" t="str" cm="1">
        <f t="array" ref="H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1" s="79" t="str" cm="1">
        <f t="array" ref="I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1" s="65"/>
    </row>
    <row r="72" spans="2:10" ht="20" customHeight="1" x14ac:dyDescent="0.2">
      <c r="B72" s="5" t="str" cm="1">
        <f t="array" ref="B72">IFERROR(INDEX(Calculations!$C$55:$C$454,(ROW()-ROW(StreamAnchor)+1)),"")</f>
        <v/>
      </c>
      <c r="F72" s="79" t="str" cm="1">
        <f t="array" ref="F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2" s="79" t="str" cm="1">
        <f t="array" ref="G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2" s="80" t="str" cm="1">
        <f t="array" ref="H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2" s="79" t="str" cm="1">
        <f t="array" ref="I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2" s="65"/>
    </row>
    <row r="73" spans="2:10" ht="20" customHeight="1" x14ac:dyDescent="0.2">
      <c r="B73" s="5" t="str" cm="1">
        <f t="array" ref="B73">IFERROR(INDEX(Calculations!$C$55:$C$454,(ROW()-ROW(StreamAnchor)+1)),"")</f>
        <v/>
      </c>
      <c r="F73" s="79" t="str" cm="1">
        <f t="array" ref="F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3" s="79" t="str" cm="1">
        <f t="array" ref="G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3" s="80" t="str" cm="1">
        <f t="array" ref="H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3" s="79" t="str" cm="1">
        <f t="array" ref="I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3" s="65"/>
    </row>
    <row r="74" spans="2:10" ht="20" customHeight="1" x14ac:dyDescent="0.2">
      <c r="B74" s="5" t="str" cm="1">
        <f t="array" ref="B74">IFERROR(INDEX(Calculations!$C$55:$C$454,(ROW()-ROW(StreamAnchor)+1)),"")</f>
        <v/>
      </c>
      <c r="F74" s="79" t="str" cm="1">
        <f t="array" ref="F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4" s="79" t="str" cm="1">
        <f t="array" ref="G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4" s="80" t="str" cm="1">
        <f t="array" ref="H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4" s="79" t="str" cm="1">
        <f t="array" ref="I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4" s="65"/>
    </row>
    <row r="75" spans="2:10" ht="20" customHeight="1" x14ac:dyDescent="0.2">
      <c r="B75" s="5" t="str" cm="1">
        <f t="array" ref="B75">IFERROR(INDEX(Calculations!$C$55:$C$454,(ROW()-ROW(StreamAnchor)+1)),"")</f>
        <v/>
      </c>
      <c r="F75" s="79" t="str" cm="1">
        <f t="array" ref="F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5" s="79" t="str" cm="1">
        <f t="array" ref="G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5" s="80" t="str" cm="1">
        <f t="array" ref="H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5" s="79" t="str" cm="1">
        <f t="array" ref="I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5" s="65"/>
    </row>
    <row r="76" spans="2:10" ht="20" customHeight="1" x14ac:dyDescent="0.2">
      <c r="B76" s="5" t="str" cm="1">
        <f t="array" ref="B76">IFERROR(INDEX(Calculations!$C$55:$C$454,(ROW()-ROW(StreamAnchor)+1)),"")</f>
        <v/>
      </c>
      <c r="F76" s="79" t="str" cm="1">
        <f t="array" ref="F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6" s="79" t="str" cm="1">
        <f t="array" ref="G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6" s="80" t="str" cm="1">
        <f t="array" ref="H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6" s="79" t="str" cm="1">
        <f t="array" ref="I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6" s="65"/>
    </row>
    <row r="77" spans="2:10" ht="20" customHeight="1" x14ac:dyDescent="0.2">
      <c r="B77" s="5" t="str" cm="1">
        <f t="array" ref="B77">IFERROR(INDEX(Calculations!$C$55:$C$454,(ROW()-ROW(StreamAnchor)+1)),"")</f>
        <v/>
      </c>
      <c r="F77" s="79" t="str" cm="1">
        <f t="array" ref="F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7" s="79" t="str" cm="1">
        <f t="array" ref="G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7" s="80" t="str" cm="1">
        <f t="array" ref="H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7" s="79" t="str" cm="1">
        <f t="array" ref="I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7" s="65"/>
    </row>
    <row r="78" spans="2:10" ht="20" customHeight="1" x14ac:dyDescent="0.2">
      <c r="B78" s="5" t="str" cm="1">
        <f t="array" ref="B78">IFERROR(INDEX(Calculations!$C$55:$C$454,(ROW()-ROW(StreamAnchor)+1)),"")</f>
        <v/>
      </c>
      <c r="F78" s="79" t="str" cm="1">
        <f t="array" ref="F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8" s="79" t="str" cm="1">
        <f t="array" ref="G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8" s="80" t="str" cm="1">
        <f t="array" ref="H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8" s="79" t="str" cm="1">
        <f t="array" ref="I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8" s="65"/>
    </row>
    <row r="79" spans="2:10" ht="20" customHeight="1" x14ac:dyDescent="0.2">
      <c r="B79" s="5" t="str" cm="1">
        <f t="array" ref="B79">IFERROR(INDEX(Calculations!$C$55:$C$454,(ROW()-ROW(StreamAnchor)+1)),"")</f>
        <v/>
      </c>
      <c r="F79" s="79" t="str" cm="1">
        <f t="array" ref="F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79" s="79" t="str" cm="1">
        <f t="array" ref="G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79" s="80" t="str" cm="1">
        <f t="array" ref="H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79" s="79" t="str" cm="1">
        <f t="array" ref="I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79" s="65"/>
    </row>
    <row r="80" spans="2:10" ht="20" customHeight="1" x14ac:dyDescent="0.2">
      <c r="B80" s="5" t="str" cm="1">
        <f t="array" ref="B80">IFERROR(INDEX(Calculations!$C$55:$C$454,(ROW()-ROW(StreamAnchor)+1)),"")</f>
        <v/>
      </c>
      <c r="F80" s="79" t="str" cm="1">
        <f t="array" ref="F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0" s="79" t="str" cm="1">
        <f t="array" ref="G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0" s="80" t="str" cm="1">
        <f t="array" ref="H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0" s="79" t="str" cm="1">
        <f t="array" ref="I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0" s="65"/>
    </row>
    <row r="81" spans="2:10" ht="20" customHeight="1" x14ac:dyDescent="0.2">
      <c r="B81" s="5" t="str" cm="1">
        <f t="array" ref="B81">IFERROR(INDEX(Calculations!$C$55:$C$454,(ROW()-ROW(StreamAnchor)+1)),"")</f>
        <v/>
      </c>
      <c r="F81" s="79" t="str" cm="1">
        <f t="array" ref="F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1" s="79" t="str" cm="1">
        <f t="array" ref="G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1" s="80" t="str" cm="1">
        <f t="array" ref="H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1" s="79" t="str" cm="1">
        <f t="array" ref="I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1" s="65"/>
    </row>
    <row r="82" spans="2:10" ht="20" customHeight="1" x14ac:dyDescent="0.2">
      <c r="B82" s="5" t="str" cm="1">
        <f t="array" ref="B82">IFERROR(INDEX(Calculations!$C$55:$C$454,(ROW()-ROW(StreamAnchor)+1)),"")</f>
        <v/>
      </c>
      <c r="F82" s="79" t="str" cm="1">
        <f t="array" ref="F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2" s="79" t="str" cm="1">
        <f t="array" ref="G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2" s="80" t="str" cm="1">
        <f t="array" ref="H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2" s="79" t="str" cm="1">
        <f t="array" ref="I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2" s="65"/>
    </row>
    <row r="83" spans="2:10" ht="20" customHeight="1" x14ac:dyDescent="0.2">
      <c r="B83" s="5" t="str" cm="1">
        <f t="array" ref="B83">IFERROR(INDEX(Calculations!$C$55:$C$454,(ROW()-ROW(StreamAnchor)+1)),"")</f>
        <v/>
      </c>
      <c r="F83" s="79" t="str" cm="1">
        <f t="array" ref="F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3" s="79" t="str" cm="1">
        <f t="array" ref="G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3" s="80" t="str" cm="1">
        <f t="array" ref="H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3" s="79" t="str" cm="1">
        <f t="array" ref="I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3" s="65"/>
    </row>
    <row r="84" spans="2:10" ht="20" customHeight="1" x14ac:dyDescent="0.2">
      <c r="B84" s="5" t="str" cm="1">
        <f t="array" ref="B84">IFERROR(INDEX(Calculations!$C$55:$C$454,(ROW()-ROW(StreamAnchor)+1)),"")</f>
        <v/>
      </c>
      <c r="F84" s="79" t="str" cm="1">
        <f t="array" ref="F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4" s="79" t="str" cm="1">
        <f t="array" ref="G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4" s="80" t="str" cm="1">
        <f t="array" ref="H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4" s="79" t="str" cm="1">
        <f t="array" ref="I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4" s="65"/>
    </row>
    <row r="85" spans="2:10" ht="20" customHeight="1" x14ac:dyDescent="0.2">
      <c r="B85" s="5" t="str" cm="1">
        <f t="array" ref="B85">IFERROR(INDEX(Calculations!$C$55:$C$454,(ROW()-ROW(StreamAnchor)+1)),"")</f>
        <v/>
      </c>
      <c r="F85" s="79" t="str" cm="1">
        <f t="array" ref="F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5" s="79" t="str" cm="1">
        <f t="array" ref="G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5" s="80" t="str" cm="1">
        <f t="array" ref="H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5" s="79" t="str" cm="1">
        <f t="array" ref="I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5" s="65"/>
    </row>
    <row r="86" spans="2:10" ht="20" customHeight="1" x14ac:dyDescent="0.2">
      <c r="B86" s="5" t="str" cm="1">
        <f t="array" ref="B86">IFERROR(INDEX(Calculations!$C$55:$C$454,(ROW()-ROW(StreamAnchor)+1)),"")</f>
        <v/>
      </c>
      <c r="F86" s="79" t="str" cm="1">
        <f t="array" ref="F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6" s="79" t="str" cm="1">
        <f t="array" ref="G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6" s="80" t="str" cm="1">
        <f t="array" ref="H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6" s="79" t="str" cm="1">
        <f t="array" ref="I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6" s="65"/>
    </row>
    <row r="87" spans="2:10" ht="20" customHeight="1" x14ac:dyDescent="0.2">
      <c r="B87" s="5" t="str" cm="1">
        <f t="array" ref="B87">IFERROR(INDEX(Calculations!$C$55:$C$454,(ROW()-ROW(StreamAnchor)+1)),"")</f>
        <v/>
      </c>
      <c r="F87" s="79" t="str" cm="1">
        <f t="array" ref="F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7" s="79" t="str" cm="1">
        <f t="array" ref="G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7" s="80" t="str" cm="1">
        <f t="array" ref="H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7" s="79" t="str" cm="1">
        <f t="array" ref="I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7" s="65"/>
    </row>
    <row r="88" spans="2:10" ht="20" customHeight="1" x14ac:dyDescent="0.2">
      <c r="B88" s="5" t="str" cm="1">
        <f t="array" ref="B88">IFERROR(INDEX(Calculations!$C$55:$C$454,(ROW()-ROW(StreamAnchor)+1)),"")</f>
        <v/>
      </c>
      <c r="F88" s="79" t="str" cm="1">
        <f t="array" ref="F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8" s="79" t="str" cm="1">
        <f t="array" ref="G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8" s="80" t="str" cm="1">
        <f t="array" ref="H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8" s="79" t="str" cm="1">
        <f t="array" ref="I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8" s="65"/>
    </row>
    <row r="89" spans="2:10" ht="20" customHeight="1" x14ac:dyDescent="0.2">
      <c r="B89" s="5" t="str" cm="1">
        <f t="array" ref="B89">IFERROR(INDEX(Calculations!$C$55:$C$454,(ROW()-ROW(StreamAnchor)+1)),"")</f>
        <v/>
      </c>
      <c r="F89" s="79" t="str" cm="1">
        <f t="array" ref="F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89" s="79" t="str" cm="1">
        <f t="array" ref="G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89" s="80" t="str" cm="1">
        <f t="array" ref="H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89" s="79" t="str" cm="1">
        <f t="array" ref="I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89" s="65"/>
    </row>
    <row r="90" spans="2:10" ht="20" customHeight="1" x14ac:dyDescent="0.2">
      <c r="B90" s="5" t="str" cm="1">
        <f t="array" ref="B90">IFERROR(INDEX(Calculations!$C$55:$C$454,(ROW()-ROW(StreamAnchor)+1)),"")</f>
        <v/>
      </c>
      <c r="F90" s="79" t="str" cm="1">
        <f t="array" ref="F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0" s="79" t="str" cm="1">
        <f t="array" ref="G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0" s="80" t="str" cm="1">
        <f t="array" ref="H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0" s="79" t="str" cm="1">
        <f t="array" ref="I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0" s="65"/>
    </row>
    <row r="91" spans="2:10" ht="20" customHeight="1" x14ac:dyDescent="0.2">
      <c r="B91" s="5" t="str" cm="1">
        <f t="array" ref="B91">IFERROR(INDEX(Calculations!$C$55:$C$454,(ROW()-ROW(StreamAnchor)+1)),"")</f>
        <v/>
      </c>
      <c r="F91" s="79" t="str" cm="1">
        <f t="array" ref="F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1" s="79" t="str" cm="1">
        <f t="array" ref="G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1" s="80" t="str" cm="1">
        <f t="array" ref="H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1" s="79" t="str" cm="1">
        <f t="array" ref="I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1" s="65"/>
    </row>
    <row r="92" spans="2:10" ht="20" customHeight="1" collapsed="1" x14ac:dyDescent="0.2">
      <c r="B92" s="5" t="str" cm="1">
        <f t="array" ref="B92">IFERROR(INDEX(Calculations!$C$55:$C$454,(ROW()-ROW(StreamAnchor)+1)),"")</f>
        <v/>
      </c>
      <c r="F92" s="79" t="str" cm="1">
        <f t="array" ref="F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2" s="79" t="str" cm="1">
        <f t="array" ref="G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2" s="80" t="str" cm="1">
        <f t="array" ref="H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2" s="79" t="str" cm="1">
        <f t="array" ref="I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2" s="65"/>
    </row>
    <row r="93" spans="2:10" ht="20" customHeight="1" x14ac:dyDescent="0.2">
      <c r="B93" s="5" t="str" cm="1">
        <f t="array" ref="B93">IFERROR(INDEX(Calculations!$C$55:$C$454,(ROW()-ROW(StreamAnchor)+1)),"")</f>
        <v/>
      </c>
      <c r="F93" s="79" t="str" cm="1">
        <f t="array" ref="F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3" s="79" t="str" cm="1">
        <f t="array" ref="G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3" s="80" t="str" cm="1">
        <f t="array" ref="H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3" s="79" t="str" cm="1">
        <f t="array" ref="I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3" s="65"/>
    </row>
    <row r="94" spans="2:10" ht="20" customHeight="1" x14ac:dyDescent="0.2">
      <c r="B94" s="5" t="str" cm="1">
        <f t="array" ref="B94">IFERROR(INDEX(Calculations!$C$55:$C$454,(ROW()-ROW(StreamAnchor)+1)),"")</f>
        <v/>
      </c>
      <c r="F94" s="79" t="str" cm="1">
        <f t="array" ref="F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4" s="79" t="str" cm="1">
        <f t="array" ref="G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4" s="80" t="str" cm="1">
        <f t="array" ref="H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4" s="79" t="str" cm="1">
        <f t="array" ref="I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4" s="65"/>
    </row>
    <row r="95" spans="2:10" ht="20" customHeight="1" x14ac:dyDescent="0.2">
      <c r="B95" s="5" t="str" cm="1">
        <f t="array" ref="B95">IFERROR(INDEX(Calculations!$C$55:$C$454,(ROW()-ROW(StreamAnchor)+1)),"")</f>
        <v/>
      </c>
      <c r="F95" s="79" t="str" cm="1">
        <f t="array" ref="F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5" s="79" t="str" cm="1">
        <f t="array" ref="G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5" s="80" t="str" cm="1">
        <f t="array" ref="H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5" s="79" t="str" cm="1">
        <f t="array" ref="I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5" s="65"/>
    </row>
    <row r="96" spans="2:10" ht="20" customHeight="1" x14ac:dyDescent="0.2">
      <c r="B96" s="5" t="str" cm="1">
        <f t="array" ref="B96">IFERROR(INDEX(Calculations!$C$55:$C$454,(ROW()-ROW(StreamAnchor)+1)),"")</f>
        <v/>
      </c>
      <c r="F96" s="79" t="str" cm="1">
        <f t="array" ref="F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6" s="79" t="str" cm="1">
        <f t="array" ref="G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6" s="80" t="str" cm="1">
        <f t="array" ref="H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6" s="79" t="str" cm="1">
        <f t="array" ref="I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6" s="65"/>
    </row>
    <row r="97" spans="2:10" ht="20" customHeight="1" x14ac:dyDescent="0.2">
      <c r="B97" s="5" t="str" cm="1">
        <f t="array" ref="B97">IFERROR(INDEX(Calculations!$C$55:$C$454,(ROW()-ROW(StreamAnchor)+1)),"")</f>
        <v/>
      </c>
      <c r="F97" s="79" t="str" cm="1">
        <f t="array" ref="F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7" s="79" t="str" cm="1">
        <f t="array" ref="G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7" s="80" t="str" cm="1">
        <f t="array" ref="H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7" s="79" t="str" cm="1">
        <f t="array" ref="I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7" s="65"/>
    </row>
    <row r="98" spans="2:10" ht="20" customHeight="1" x14ac:dyDescent="0.2">
      <c r="B98" s="5" t="str" cm="1">
        <f t="array" ref="B98">IFERROR(INDEX(Calculations!$C$55:$C$454,(ROW()-ROW(StreamAnchor)+1)),"")</f>
        <v/>
      </c>
      <c r="F98" s="79" t="str" cm="1">
        <f t="array" ref="F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8" s="79" t="str" cm="1">
        <f t="array" ref="G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8" s="80" t="str" cm="1">
        <f t="array" ref="H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8" s="79" t="str" cm="1">
        <f t="array" ref="I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8" s="65"/>
    </row>
    <row r="99" spans="2:10" ht="20" customHeight="1" x14ac:dyDescent="0.2">
      <c r="B99" s="5" t="str" cm="1">
        <f t="array" ref="B99">IFERROR(INDEX(Calculations!$C$55:$C$454,(ROW()-ROW(StreamAnchor)+1)),"")</f>
        <v/>
      </c>
      <c r="F99" s="79" t="str" cm="1">
        <f t="array" ref="F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99" s="79" t="str" cm="1">
        <f t="array" ref="G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99" s="80" t="str" cm="1">
        <f t="array" ref="H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99" s="79" t="str" cm="1">
        <f t="array" ref="I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99" s="65"/>
    </row>
    <row r="100" spans="2:10" ht="20" customHeight="1" x14ac:dyDescent="0.2">
      <c r="B100" s="5" t="str" cm="1">
        <f t="array" ref="B100">IFERROR(INDEX(Calculations!$C$55:$C$454,(ROW()-ROW(StreamAnchor)+1)),"")</f>
        <v/>
      </c>
      <c r="F100" s="79" t="str" cm="1">
        <f t="array" ref="F1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0" s="79" t="str" cm="1">
        <f t="array" ref="G1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0" s="80" t="str" cm="1">
        <f t="array" ref="H1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0" s="79" t="str" cm="1">
        <f t="array" ref="I1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0" s="65"/>
    </row>
    <row r="101" spans="2:10" ht="20" customHeight="1" x14ac:dyDescent="0.2">
      <c r="B101" s="5" t="str" cm="1">
        <f t="array" ref="B101">IFERROR(INDEX(Calculations!$C$55:$C$454,(ROW()-ROW(StreamAnchor)+1)),"")</f>
        <v/>
      </c>
      <c r="F101" s="79" t="str" cm="1">
        <f t="array" ref="F1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1" s="79" t="str" cm="1">
        <f t="array" ref="G1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1" s="80" t="str" cm="1">
        <f t="array" ref="H1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1" s="79" t="str" cm="1">
        <f t="array" ref="I1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1" s="65"/>
    </row>
    <row r="102" spans="2:10" ht="20" customHeight="1" x14ac:dyDescent="0.2">
      <c r="B102" s="5" t="str" cm="1">
        <f t="array" ref="B102">IFERROR(INDEX(Calculations!$C$55:$C$454,(ROW()-ROW(StreamAnchor)+1)),"")</f>
        <v/>
      </c>
      <c r="F102" s="79" t="str" cm="1">
        <f t="array" ref="F1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2" s="79" t="str" cm="1">
        <f t="array" ref="G1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2" s="80" t="str" cm="1">
        <f t="array" ref="H1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2" s="79" t="str" cm="1">
        <f t="array" ref="I1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2" s="65"/>
    </row>
    <row r="103" spans="2:10" ht="20" customHeight="1" x14ac:dyDescent="0.2">
      <c r="B103" s="5" t="str" cm="1">
        <f t="array" ref="B103">IFERROR(INDEX(Calculations!$C$55:$C$454,(ROW()-ROW(StreamAnchor)+1)),"")</f>
        <v/>
      </c>
      <c r="F103" s="79" t="str" cm="1">
        <f t="array" ref="F1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3" s="79" t="str" cm="1">
        <f t="array" ref="G1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3" s="80" t="str" cm="1">
        <f t="array" ref="H1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3" s="79" t="str" cm="1">
        <f t="array" ref="I1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3" s="65"/>
    </row>
    <row r="104" spans="2:10" ht="20" customHeight="1" x14ac:dyDescent="0.2">
      <c r="B104" s="5" t="str" cm="1">
        <f t="array" ref="B104">IFERROR(INDEX(Calculations!$C$55:$C$454,(ROW()-ROW(StreamAnchor)+1)),"")</f>
        <v/>
      </c>
      <c r="F104" s="79" t="str" cm="1">
        <f t="array" ref="F1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4" s="79" t="str" cm="1">
        <f t="array" ref="G1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4" s="80" t="str" cm="1">
        <f t="array" ref="H1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4" s="79" t="str" cm="1">
        <f t="array" ref="I1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4" s="65"/>
    </row>
    <row r="105" spans="2:10" ht="20" customHeight="1" x14ac:dyDescent="0.2">
      <c r="B105" s="5" t="str" cm="1">
        <f t="array" ref="B105">IFERROR(INDEX(Calculations!$C$55:$C$454,(ROW()-ROW(StreamAnchor)+1)),"")</f>
        <v/>
      </c>
      <c r="F105" s="79" t="str" cm="1">
        <f t="array" ref="F1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5" s="79" t="str" cm="1">
        <f t="array" ref="G1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5" s="80" t="str" cm="1">
        <f t="array" ref="H1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5" s="79" t="str" cm="1">
        <f t="array" ref="I1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5" s="65"/>
    </row>
    <row r="106" spans="2:10" ht="20" customHeight="1" x14ac:dyDescent="0.2">
      <c r="B106" s="5" t="str" cm="1">
        <f t="array" ref="B106">IFERROR(INDEX(Calculations!$C$55:$C$454,(ROW()-ROW(StreamAnchor)+1)),"")</f>
        <v/>
      </c>
      <c r="F106" s="79" t="str" cm="1">
        <f t="array" ref="F1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6" s="79" t="str" cm="1">
        <f t="array" ref="G1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6" s="80" t="str" cm="1">
        <f t="array" ref="H1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6" s="79" t="str" cm="1">
        <f t="array" ref="I1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6" s="65"/>
    </row>
    <row r="107" spans="2:10" ht="20" customHeight="1" x14ac:dyDescent="0.2">
      <c r="B107" s="5" t="str" cm="1">
        <f t="array" ref="B107">IFERROR(INDEX(Calculations!$C$55:$C$454,(ROW()-ROW(StreamAnchor)+1)),"")</f>
        <v/>
      </c>
      <c r="F107" s="79" t="str" cm="1">
        <f t="array" ref="F1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7" s="79" t="str" cm="1">
        <f t="array" ref="G1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7" s="80" t="str" cm="1">
        <f t="array" ref="H1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7" s="79" t="str" cm="1">
        <f t="array" ref="I1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7" s="65"/>
    </row>
    <row r="108" spans="2:10" ht="20" customHeight="1" x14ac:dyDescent="0.2">
      <c r="B108" s="5" t="str" cm="1">
        <f t="array" ref="B108">IFERROR(INDEX(Calculations!$C$55:$C$454,(ROW()-ROW(StreamAnchor)+1)),"")</f>
        <v/>
      </c>
      <c r="F108" s="79" t="str" cm="1">
        <f t="array" ref="F1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8" s="79" t="str" cm="1">
        <f t="array" ref="G1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8" s="80" t="str" cm="1">
        <f t="array" ref="H1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8" s="79" t="str" cm="1">
        <f t="array" ref="I1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8" s="65"/>
    </row>
    <row r="109" spans="2:10" ht="20" customHeight="1" x14ac:dyDescent="0.2">
      <c r="B109" s="5" t="str" cm="1">
        <f t="array" ref="B109">IFERROR(INDEX(Calculations!$C$55:$C$454,(ROW()-ROW(StreamAnchor)+1)),"")</f>
        <v/>
      </c>
      <c r="F109" s="79" t="str" cm="1">
        <f t="array" ref="F1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09" s="79" t="str" cm="1">
        <f t="array" ref="G1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09" s="80" t="str" cm="1">
        <f t="array" ref="H1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09" s="79" t="str" cm="1">
        <f t="array" ref="I1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09" s="65"/>
    </row>
    <row r="110" spans="2:10" ht="20" customHeight="1" x14ac:dyDescent="0.2">
      <c r="B110" s="5" t="str" cm="1">
        <f t="array" ref="B110">IFERROR(INDEX(Calculations!$C$55:$C$454,(ROW()-ROW(StreamAnchor)+1)),"")</f>
        <v/>
      </c>
      <c r="F110" s="79" t="str" cm="1">
        <f t="array" ref="F1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0" s="79" t="str" cm="1">
        <f t="array" ref="G1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0" s="80" t="str" cm="1">
        <f t="array" ref="H1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0" s="79" t="str" cm="1">
        <f t="array" ref="I1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0" s="65"/>
    </row>
    <row r="111" spans="2:10" ht="20" customHeight="1" x14ac:dyDescent="0.2">
      <c r="B111" s="5" t="str" cm="1">
        <f t="array" ref="B111">IFERROR(INDEX(Calculations!$C$55:$C$454,(ROW()-ROW(StreamAnchor)+1)),"")</f>
        <v/>
      </c>
      <c r="F111" s="79" t="str" cm="1">
        <f t="array" ref="F1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1" s="79" t="str" cm="1">
        <f t="array" ref="G1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1" s="80" t="str" cm="1">
        <f t="array" ref="H1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1" s="79" t="str" cm="1">
        <f t="array" ref="I1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1" s="65"/>
    </row>
    <row r="112" spans="2:10" ht="20" customHeight="1" x14ac:dyDescent="0.2">
      <c r="B112" s="5" t="str" cm="1">
        <f t="array" ref="B112">IFERROR(INDEX(Calculations!$C$55:$C$454,(ROW()-ROW(StreamAnchor)+1)),"")</f>
        <v/>
      </c>
      <c r="F112" s="79" t="str" cm="1">
        <f t="array" ref="F1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2" s="79" t="str" cm="1">
        <f t="array" ref="G1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2" s="80" t="str" cm="1">
        <f t="array" ref="H1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2" s="79" t="str" cm="1">
        <f t="array" ref="I1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2" s="65"/>
    </row>
    <row r="113" spans="2:10" ht="20" customHeight="1" x14ac:dyDescent="0.2">
      <c r="B113" s="5" t="str" cm="1">
        <f t="array" ref="B113">IFERROR(INDEX(Calculations!$C$55:$C$454,(ROW()-ROW(StreamAnchor)+1)),"")</f>
        <v/>
      </c>
      <c r="F113" s="79" t="str" cm="1">
        <f t="array" ref="F1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3" s="79" t="str" cm="1">
        <f t="array" ref="G1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3" s="80" t="str" cm="1">
        <f t="array" ref="H1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3" s="79" t="str" cm="1">
        <f t="array" ref="I1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3" s="65"/>
    </row>
    <row r="114" spans="2:10" ht="20" customHeight="1" x14ac:dyDescent="0.2">
      <c r="B114" s="5" t="str" cm="1">
        <f t="array" ref="B114">IFERROR(INDEX(Calculations!$C$55:$C$454,(ROW()-ROW(StreamAnchor)+1)),"")</f>
        <v/>
      </c>
      <c r="F114" s="79" t="str" cm="1">
        <f t="array" ref="F1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4" s="79" t="str" cm="1">
        <f t="array" ref="G1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4" s="80" t="str" cm="1">
        <f t="array" ref="H1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4" s="79" t="str" cm="1">
        <f t="array" ref="I1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4" s="65"/>
    </row>
    <row r="115" spans="2:10" ht="20" customHeight="1" x14ac:dyDescent="0.2">
      <c r="B115" s="5" t="str" cm="1">
        <f t="array" ref="B115">IFERROR(INDEX(Calculations!$C$55:$C$454,(ROW()-ROW(StreamAnchor)+1)),"")</f>
        <v/>
      </c>
      <c r="F115" s="79" t="str" cm="1">
        <f t="array" ref="F1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5" s="79" t="str" cm="1">
        <f t="array" ref="G1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5" s="80" t="str" cm="1">
        <f t="array" ref="H1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5" s="79" t="str" cm="1">
        <f t="array" ref="I1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5" s="65"/>
    </row>
    <row r="116" spans="2:10" ht="20" customHeight="1" x14ac:dyDescent="0.2">
      <c r="B116" s="5" t="str" cm="1">
        <f t="array" ref="B116">IFERROR(INDEX(Calculations!$C$55:$C$454,(ROW()-ROW(StreamAnchor)+1)),"")</f>
        <v/>
      </c>
      <c r="F116" s="79" t="str" cm="1">
        <f t="array" ref="F1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6" s="79" t="str" cm="1">
        <f t="array" ref="G1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6" s="80" t="str" cm="1">
        <f t="array" ref="H1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6" s="79" t="str" cm="1">
        <f t="array" ref="I1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6" s="65"/>
    </row>
    <row r="117" spans="2:10" ht="20" customHeight="1" x14ac:dyDescent="0.2">
      <c r="B117" s="5" t="str" cm="1">
        <f t="array" ref="B117">IFERROR(INDEX(Calculations!$C$55:$C$454,(ROW()-ROW(StreamAnchor)+1)),"")</f>
        <v/>
      </c>
      <c r="F117" s="79" t="str" cm="1">
        <f t="array" ref="F1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7" s="79" t="str" cm="1">
        <f t="array" ref="G1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7" s="80" t="str" cm="1">
        <f t="array" ref="H1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7" s="79" t="str" cm="1">
        <f t="array" ref="I1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7" s="65"/>
    </row>
    <row r="118" spans="2:10" ht="20" customHeight="1" x14ac:dyDescent="0.2">
      <c r="B118" s="5" t="str" cm="1">
        <f t="array" ref="B118">IFERROR(INDEX(Calculations!$C$55:$C$454,(ROW()-ROW(StreamAnchor)+1)),"")</f>
        <v/>
      </c>
      <c r="F118" s="79" t="str" cm="1">
        <f t="array" ref="F1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8" s="79" t="str" cm="1">
        <f t="array" ref="G1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8" s="80" t="str" cm="1">
        <f t="array" ref="H1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8" s="79" t="str" cm="1">
        <f t="array" ref="I1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8" s="65"/>
    </row>
    <row r="119" spans="2:10" ht="20" customHeight="1" x14ac:dyDescent="0.2">
      <c r="B119" s="5" t="str" cm="1">
        <f t="array" ref="B119">IFERROR(INDEX(Calculations!$C$55:$C$454,(ROW()-ROW(StreamAnchor)+1)),"")</f>
        <v/>
      </c>
      <c r="F119" s="79" t="str" cm="1">
        <f t="array" ref="F1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19" s="79" t="str" cm="1">
        <f t="array" ref="G1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19" s="80" t="str" cm="1">
        <f t="array" ref="H1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19" s="79" t="str" cm="1">
        <f t="array" ref="I1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19" s="65"/>
    </row>
    <row r="120" spans="2:10" ht="20" customHeight="1" x14ac:dyDescent="0.2">
      <c r="B120" s="5" t="str" cm="1">
        <f t="array" ref="B120">IFERROR(INDEX(Calculations!$C$55:$C$454,(ROW()-ROW(StreamAnchor)+1)),"")</f>
        <v/>
      </c>
      <c r="F120" s="79" t="str" cm="1">
        <f t="array" ref="F1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0" s="79" t="str" cm="1">
        <f t="array" ref="G1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0" s="80" t="str" cm="1">
        <f t="array" ref="H1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0" s="79" t="str" cm="1">
        <f t="array" ref="I1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0" s="65"/>
    </row>
    <row r="121" spans="2:10" ht="20" customHeight="1" x14ac:dyDescent="0.2">
      <c r="B121" s="5" t="str" cm="1">
        <f t="array" ref="B121">IFERROR(INDEX(Calculations!$C$55:$C$454,(ROW()-ROW(StreamAnchor)+1)),"")</f>
        <v/>
      </c>
      <c r="F121" s="79" t="str" cm="1">
        <f t="array" ref="F1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1" s="79" t="str" cm="1">
        <f t="array" ref="G1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1" s="80" t="str" cm="1">
        <f t="array" ref="H1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1" s="79" t="str" cm="1">
        <f t="array" ref="I1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1" s="65"/>
    </row>
    <row r="122" spans="2:10" ht="20" customHeight="1" x14ac:dyDescent="0.2">
      <c r="B122" s="5" t="str" cm="1">
        <f t="array" ref="B122">IFERROR(INDEX(Calculations!$C$55:$C$454,(ROW()-ROW(StreamAnchor)+1)),"")</f>
        <v/>
      </c>
      <c r="F122" s="79" t="str" cm="1">
        <f t="array" ref="F1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2" s="79" t="str" cm="1">
        <f t="array" ref="G1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2" s="80" t="str" cm="1">
        <f t="array" ref="H1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2" s="79" t="str" cm="1">
        <f t="array" ref="I1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2" s="65"/>
    </row>
    <row r="123" spans="2:10" ht="20" customHeight="1" x14ac:dyDescent="0.2">
      <c r="B123" s="5" t="str" cm="1">
        <f t="array" ref="B123">IFERROR(INDEX(Calculations!$C$55:$C$454,(ROW()-ROW(StreamAnchor)+1)),"")</f>
        <v/>
      </c>
      <c r="F123" s="79" t="str" cm="1">
        <f t="array" ref="F1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3" s="79" t="str" cm="1">
        <f t="array" ref="G1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3" s="80" t="str" cm="1">
        <f t="array" ref="H1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3" s="79" t="str" cm="1">
        <f t="array" ref="I1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3" s="65"/>
    </row>
    <row r="124" spans="2:10" ht="20" customHeight="1" x14ac:dyDescent="0.2">
      <c r="B124" s="5" t="str" cm="1">
        <f t="array" ref="B124">IFERROR(INDEX(Calculations!$C$55:$C$454,(ROW()-ROW(StreamAnchor)+1)),"")</f>
        <v/>
      </c>
      <c r="F124" s="79" t="str" cm="1">
        <f t="array" ref="F1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4" s="79" t="str" cm="1">
        <f t="array" ref="G1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4" s="80" t="str" cm="1">
        <f t="array" ref="H1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4" s="79" t="str" cm="1">
        <f t="array" ref="I1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4" s="65"/>
    </row>
    <row r="125" spans="2:10" ht="20" customHeight="1" x14ac:dyDescent="0.2">
      <c r="B125" s="5" t="str" cm="1">
        <f t="array" ref="B125">IFERROR(INDEX(Calculations!$C$55:$C$454,(ROW()-ROW(StreamAnchor)+1)),"")</f>
        <v/>
      </c>
      <c r="F125" s="79" t="str" cm="1">
        <f t="array" ref="F1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5" s="79" t="str" cm="1">
        <f t="array" ref="G1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5" s="80" t="str" cm="1">
        <f t="array" ref="H1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5" s="79" t="str" cm="1">
        <f t="array" ref="I1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5" s="65"/>
    </row>
    <row r="126" spans="2:10" ht="20" customHeight="1" x14ac:dyDescent="0.2">
      <c r="B126" s="5" t="str" cm="1">
        <f t="array" ref="B126">IFERROR(INDEX(Calculations!$C$55:$C$454,(ROW()-ROW(StreamAnchor)+1)),"")</f>
        <v/>
      </c>
      <c r="F126" s="79" t="str" cm="1">
        <f t="array" ref="F1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6" s="79" t="str" cm="1">
        <f t="array" ref="G1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6" s="80" t="str" cm="1">
        <f t="array" ref="H1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6" s="79" t="str" cm="1">
        <f t="array" ref="I1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6" s="65"/>
    </row>
    <row r="127" spans="2:10" ht="20" customHeight="1" x14ac:dyDescent="0.2">
      <c r="B127" s="5" t="str" cm="1">
        <f t="array" ref="B127">IFERROR(INDEX(Calculations!$C$55:$C$454,(ROW()-ROW(StreamAnchor)+1)),"")</f>
        <v/>
      </c>
      <c r="F127" s="79" t="str" cm="1">
        <f t="array" ref="F1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7" s="79" t="str" cm="1">
        <f t="array" ref="G1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7" s="80" t="str" cm="1">
        <f t="array" ref="H1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7" s="79" t="str" cm="1">
        <f t="array" ref="I1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7" s="65"/>
    </row>
    <row r="128" spans="2:10" ht="20" customHeight="1" x14ac:dyDescent="0.2">
      <c r="B128" s="5" t="str" cm="1">
        <f t="array" ref="B128">IFERROR(INDEX(Calculations!$C$55:$C$454,(ROW()-ROW(StreamAnchor)+1)),"")</f>
        <v/>
      </c>
      <c r="F128" s="79" t="str" cm="1">
        <f t="array" ref="F1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8" s="79" t="str" cm="1">
        <f t="array" ref="G1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8" s="80" t="str" cm="1">
        <f t="array" ref="H1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8" s="79" t="str" cm="1">
        <f t="array" ref="I1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8" s="65"/>
    </row>
    <row r="129" spans="2:10" ht="20" customHeight="1" x14ac:dyDescent="0.2">
      <c r="B129" s="5" t="str" cm="1">
        <f t="array" ref="B129">IFERROR(INDEX(Calculations!$C$55:$C$454,(ROW()-ROW(StreamAnchor)+1)),"")</f>
        <v/>
      </c>
      <c r="F129" s="79" t="str" cm="1">
        <f t="array" ref="F1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29" s="79" t="str" cm="1">
        <f t="array" ref="G1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29" s="80" t="str" cm="1">
        <f t="array" ref="H1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29" s="79" t="str" cm="1">
        <f t="array" ref="I1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29" s="65"/>
    </row>
    <row r="130" spans="2:10" ht="20" customHeight="1" x14ac:dyDescent="0.2">
      <c r="B130" s="5" t="str" cm="1">
        <f t="array" ref="B130">IFERROR(INDEX(Calculations!$C$55:$C$454,(ROW()-ROW(StreamAnchor)+1)),"")</f>
        <v/>
      </c>
      <c r="F130" s="79" t="str" cm="1">
        <f t="array" ref="F1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0" s="79" t="str" cm="1">
        <f t="array" ref="G1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0" s="80" t="str" cm="1">
        <f t="array" ref="H1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0" s="79" t="str" cm="1">
        <f t="array" ref="I1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0" s="65"/>
    </row>
    <row r="131" spans="2:10" ht="20" customHeight="1" x14ac:dyDescent="0.2">
      <c r="B131" s="5" t="str" cm="1">
        <f t="array" ref="B131">IFERROR(INDEX(Calculations!$C$55:$C$454,(ROW()-ROW(StreamAnchor)+1)),"")</f>
        <v/>
      </c>
      <c r="F131" s="79" t="str" cm="1">
        <f t="array" ref="F1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1" s="79" t="str" cm="1">
        <f t="array" ref="G1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1" s="80" t="str" cm="1">
        <f t="array" ref="H1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1" s="79" t="str" cm="1">
        <f t="array" ref="I1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1" s="65"/>
    </row>
    <row r="132" spans="2:10" ht="20" customHeight="1" x14ac:dyDescent="0.2">
      <c r="B132" s="5" t="str" cm="1">
        <f t="array" ref="B132">IFERROR(INDEX(Calculations!$C$55:$C$454,(ROW()-ROW(StreamAnchor)+1)),"")</f>
        <v/>
      </c>
      <c r="F132" s="79" t="str" cm="1">
        <f t="array" ref="F1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2" s="79" t="str" cm="1">
        <f t="array" ref="G1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2" s="80" t="str" cm="1">
        <f t="array" ref="H1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2" s="79" t="str" cm="1">
        <f t="array" ref="I1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2" s="65"/>
    </row>
    <row r="133" spans="2:10" ht="20" customHeight="1" x14ac:dyDescent="0.2">
      <c r="B133" s="5" t="str" cm="1">
        <f t="array" ref="B133">IFERROR(INDEX(Calculations!$C$55:$C$454,(ROW()-ROW(StreamAnchor)+1)),"")</f>
        <v/>
      </c>
      <c r="F133" s="79" t="str" cm="1">
        <f t="array" ref="F1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3" s="79" t="str" cm="1">
        <f t="array" ref="G1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3" s="80" t="str" cm="1">
        <f t="array" ref="H1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3" s="79" t="str" cm="1">
        <f t="array" ref="I1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3" s="65"/>
    </row>
    <row r="134" spans="2:10" ht="20" customHeight="1" x14ac:dyDescent="0.2">
      <c r="B134" s="5" t="str" cm="1">
        <f t="array" ref="B134">IFERROR(INDEX(Calculations!$C$55:$C$454,(ROW()-ROW(StreamAnchor)+1)),"")</f>
        <v/>
      </c>
      <c r="F134" s="79" t="str" cm="1">
        <f t="array" ref="F1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4" s="79" t="str" cm="1">
        <f t="array" ref="G1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4" s="80" t="str" cm="1">
        <f t="array" ref="H1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4" s="79" t="str" cm="1">
        <f t="array" ref="I1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4" s="65"/>
    </row>
    <row r="135" spans="2:10" ht="20" customHeight="1" x14ac:dyDescent="0.2">
      <c r="B135" s="5" t="str" cm="1">
        <f t="array" ref="B135">IFERROR(INDEX(Calculations!$C$55:$C$454,(ROW()-ROW(StreamAnchor)+1)),"")</f>
        <v/>
      </c>
      <c r="F135" s="79" t="str" cm="1">
        <f t="array" ref="F1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5" s="79" t="str" cm="1">
        <f t="array" ref="G1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5" s="80" t="str" cm="1">
        <f t="array" ref="H1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5" s="79" t="str" cm="1">
        <f t="array" ref="I1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5" s="65"/>
    </row>
    <row r="136" spans="2:10" ht="20" customHeight="1" x14ac:dyDescent="0.2">
      <c r="B136" s="5" t="str" cm="1">
        <f t="array" ref="B136">IFERROR(INDEX(Calculations!$C$55:$C$454,(ROW()-ROW(StreamAnchor)+1)),"")</f>
        <v/>
      </c>
      <c r="F136" s="79" t="str" cm="1">
        <f t="array" ref="F1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6" s="79" t="str" cm="1">
        <f t="array" ref="G1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6" s="80" t="str" cm="1">
        <f t="array" ref="H1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6" s="79" t="str" cm="1">
        <f t="array" ref="I1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6" s="65"/>
    </row>
    <row r="137" spans="2:10" ht="20" customHeight="1" x14ac:dyDescent="0.2">
      <c r="B137" s="5" t="str" cm="1">
        <f t="array" ref="B137">IFERROR(INDEX(Calculations!$C$55:$C$454,(ROW()-ROW(StreamAnchor)+1)),"")</f>
        <v/>
      </c>
      <c r="F137" s="79" t="str" cm="1">
        <f t="array" ref="F1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7" s="79" t="str" cm="1">
        <f t="array" ref="G1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7" s="80" t="str" cm="1">
        <f t="array" ref="H1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7" s="79" t="str" cm="1">
        <f t="array" ref="I1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7" s="65"/>
    </row>
    <row r="138" spans="2:10" ht="20" customHeight="1" x14ac:dyDescent="0.2">
      <c r="B138" s="5" t="str" cm="1">
        <f t="array" ref="B138">IFERROR(INDEX(Calculations!$C$55:$C$454,(ROW()-ROW(StreamAnchor)+1)),"")</f>
        <v/>
      </c>
      <c r="F138" s="79" t="str" cm="1">
        <f t="array" ref="F1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8" s="79" t="str" cm="1">
        <f t="array" ref="G1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8" s="80" t="str" cm="1">
        <f t="array" ref="H1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8" s="79" t="str" cm="1">
        <f t="array" ref="I1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8" s="65"/>
    </row>
    <row r="139" spans="2:10" ht="20" customHeight="1" x14ac:dyDescent="0.2">
      <c r="B139" s="5" t="str" cm="1">
        <f t="array" ref="B139">IFERROR(INDEX(Calculations!$C$55:$C$454,(ROW()-ROW(StreamAnchor)+1)),"")</f>
        <v/>
      </c>
      <c r="F139" s="79" t="str" cm="1">
        <f t="array" ref="F1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39" s="79" t="str" cm="1">
        <f t="array" ref="G1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39" s="80" t="str" cm="1">
        <f t="array" ref="H1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39" s="79" t="str" cm="1">
        <f t="array" ref="I1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39" s="65"/>
    </row>
    <row r="140" spans="2:10" ht="20" customHeight="1" x14ac:dyDescent="0.2">
      <c r="B140" s="5" t="str" cm="1">
        <f t="array" ref="B140">IFERROR(INDEX(Calculations!$C$55:$C$454,(ROW()-ROW(StreamAnchor)+1)),"")</f>
        <v/>
      </c>
      <c r="F140" s="79" t="str" cm="1">
        <f t="array" ref="F1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0" s="79" t="str" cm="1">
        <f t="array" ref="G1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0" s="80" t="str" cm="1">
        <f t="array" ref="H1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0" s="79" t="str" cm="1">
        <f t="array" ref="I1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0" s="65"/>
    </row>
    <row r="141" spans="2:10" ht="20" customHeight="1" x14ac:dyDescent="0.2">
      <c r="B141" s="5" t="str" cm="1">
        <f t="array" ref="B141">IFERROR(INDEX(Calculations!$C$55:$C$454,(ROW()-ROW(StreamAnchor)+1)),"")</f>
        <v/>
      </c>
      <c r="F141" s="79" t="str" cm="1">
        <f t="array" ref="F1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1" s="79" t="str" cm="1">
        <f t="array" ref="G1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1" s="80" t="str" cm="1">
        <f t="array" ref="H1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1" s="79" t="str" cm="1">
        <f t="array" ref="I1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1" s="65"/>
    </row>
    <row r="142" spans="2:10" ht="20" customHeight="1" x14ac:dyDescent="0.2">
      <c r="B142" s="5" t="str" cm="1">
        <f t="array" ref="B142">IFERROR(INDEX(Calculations!$C$55:$C$454,(ROW()-ROW(StreamAnchor)+1)),"")</f>
        <v/>
      </c>
      <c r="F142" s="79" t="str" cm="1">
        <f t="array" ref="F1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2" s="79" t="str" cm="1">
        <f t="array" ref="G1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2" s="80" t="str" cm="1">
        <f t="array" ref="H1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2" s="79" t="str" cm="1">
        <f t="array" ref="I1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2" s="65"/>
    </row>
    <row r="143" spans="2:10" ht="20" customHeight="1" x14ac:dyDescent="0.2">
      <c r="B143" s="5" t="str" cm="1">
        <f t="array" ref="B143">IFERROR(INDEX(Calculations!$C$55:$C$454,(ROW()-ROW(StreamAnchor)+1)),"")</f>
        <v/>
      </c>
      <c r="F143" s="79" t="str" cm="1">
        <f t="array" ref="F1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3" s="79" t="str" cm="1">
        <f t="array" ref="G1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3" s="80" t="str" cm="1">
        <f t="array" ref="H1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3" s="79" t="str" cm="1">
        <f t="array" ref="I1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3" s="65"/>
    </row>
    <row r="144" spans="2:10" ht="20" customHeight="1" x14ac:dyDescent="0.2">
      <c r="B144" s="5" t="str" cm="1">
        <f t="array" ref="B144">IFERROR(INDEX(Calculations!$C$55:$C$454,(ROW()-ROW(StreamAnchor)+1)),"")</f>
        <v/>
      </c>
      <c r="F144" s="79" t="str" cm="1">
        <f t="array" ref="F1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4" s="79" t="str" cm="1">
        <f t="array" ref="G1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4" s="80" t="str" cm="1">
        <f t="array" ref="H1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4" s="79" t="str" cm="1">
        <f t="array" ref="I1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4" s="65"/>
    </row>
    <row r="145" spans="2:10" ht="20" customHeight="1" x14ac:dyDescent="0.2">
      <c r="B145" s="5" t="str" cm="1">
        <f t="array" ref="B145">IFERROR(INDEX(Calculations!$C$55:$C$454,(ROW()-ROW(StreamAnchor)+1)),"")</f>
        <v/>
      </c>
      <c r="F145" s="79" t="str" cm="1">
        <f t="array" ref="F1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5" s="79" t="str" cm="1">
        <f t="array" ref="G1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5" s="80" t="str" cm="1">
        <f t="array" ref="H1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5" s="79" t="str" cm="1">
        <f t="array" ref="I1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5" s="65"/>
    </row>
    <row r="146" spans="2:10" ht="20" customHeight="1" x14ac:dyDescent="0.2">
      <c r="B146" s="5" t="str" cm="1">
        <f t="array" ref="B146">IFERROR(INDEX(Calculations!$C$55:$C$454,(ROW()-ROW(StreamAnchor)+1)),"")</f>
        <v/>
      </c>
      <c r="F146" s="79" t="str" cm="1">
        <f t="array" ref="F1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6" s="79" t="str" cm="1">
        <f t="array" ref="G1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6" s="80" t="str" cm="1">
        <f t="array" ref="H1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6" s="79" t="str" cm="1">
        <f t="array" ref="I1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6" s="65"/>
    </row>
    <row r="147" spans="2:10" ht="20" customHeight="1" x14ac:dyDescent="0.2">
      <c r="B147" s="5" t="str" cm="1">
        <f t="array" ref="B147">IFERROR(INDEX(Calculations!$C$55:$C$454,(ROW()-ROW(StreamAnchor)+1)),"")</f>
        <v/>
      </c>
      <c r="F147" s="79" t="str" cm="1">
        <f t="array" ref="F1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7" s="79" t="str" cm="1">
        <f t="array" ref="G1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7" s="80" t="str" cm="1">
        <f t="array" ref="H1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7" s="79" t="str" cm="1">
        <f t="array" ref="I1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7" s="65"/>
    </row>
    <row r="148" spans="2:10" ht="20" customHeight="1" x14ac:dyDescent="0.2">
      <c r="B148" s="5" t="str" cm="1">
        <f t="array" ref="B148">IFERROR(INDEX(Calculations!$C$55:$C$454,(ROW()-ROW(StreamAnchor)+1)),"")</f>
        <v/>
      </c>
      <c r="F148" s="79" t="str" cm="1">
        <f t="array" ref="F1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8" s="79" t="str" cm="1">
        <f t="array" ref="G1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8" s="80" t="str" cm="1">
        <f t="array" ref="H1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8" s="79" t="str" cm="1">
        <f t="array" ref="I1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8" s="65"/>
    </row>
    <row r="149" spans="2:10" ht="20" customHeight="1" x14ac:dyDescent="0.2">
      <c r="B149" s="5" t="str" cm="1">
        <f t="array" ref="B149">IFERROR(INDEX(Calculations!$C$55:$C$454,(ROW()-ROW(StreamAnchor)+1)),"")</f>
        <v/>
      </c>
      <c r="F149" s="79" t="str" cm="1">
        <f t="array" ref="F1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49" s="79" t="str" cm="1">
        <f t="array" ref="G1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49" s="80" t="str" cm="1">
        <f t="array" ref="H1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49" s="79" t="str" cm="1">
        <f t="array" ref="I1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49" s="65"/>
    </row>
    <row r="150" spans="2:10" ht="20" customHeight="1" x14ac:dyDescent="0.2">
      <c r="B150" s="5" t="str" cm="1">
        <f t="array" ref="B150">IFERROR(INDEX(Calculations!$C$55:$C$454,(ROW()-ROW(StreamAnchor)+1)),"")</f>
        <v/>
      </c>
      <c r="F150" s="79" t="str" cm="1">
        <f t="array" ref="F1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0" s="79" t="str" cm="1">
        <f t="array" ref="G1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0" s="80" t="str" cm="1">
        <f t="array" ref="H1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0" s="79" t="str" cm="1">
        <f t="array" ref="I1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0" s="65"/>
    </row>
    <row r="151" spans="2:10" ht="20" customHeight="1" x14ac:dyDescent="0.2">
      <c r="B151" s="5" t="str" cm="1">
        <f t="array" ref="B151">IFERROR(INDEX(Calculations!$C$55:$C$454,(ROW()-ROW(StreamAnchor)+1)),"")</f>
        <v/>
      </c>
      <c r="F151" s="79" t="str" cm="1">
        <f t="array" ref="F1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1" s="79" t="str" cm="1">
        <f t="array" ref="G1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1" s="80" t="str" cm="1">
        <f t="array" ref="H1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1" s="79" t="str" cm="1">
        <f t="array" ref="I1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1" s="65"/>
    </row>
    <row r="152" spans="2:10" ht="20" customHeight="1" x14ac:dyDescent="0.2">
      <c r="B152" s="5" t="str" cm="1">
        <f t="array" ref="B152">IFERROR(INDEX(Calculations!$C$55:$C$454,(ROW()-ROW(StreamAnchor)+1)),"")</f>
        <v/>
      </c>
      <c r="F152" s="79" t="str" cm="1">
        <f t="array" ref="F1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2" s="79" t="str" cm="1">
        <f t="array" ref="G1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2" s="80" t="str" cm="1">
        <f t="array" ref="H1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2" s="79" t="str" cm="1">
        <f t="array" ref="I1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2" s="65"/>
    </row>
    <row r="153" spans="2:10" ht="20" customHeight="1" x14ac:dyDescent="0.2">
      <c r="B153" s="5" t="str" cm="1">
        <f t="array" ref="B153">IFERROR(INDEX(Calculations!$C$55:$C$454,(ROW()-ROW(StreamAnchor)+1)),"")</f>
        <v/>
      </c>
      <c r="F153" s="79" t="str" cm="1">
        <f t="array" ref="F1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3" s="79" t="str" cm="1">
        <f t="array" ref="G1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3" s="80" t="str" cm="1">
        <f t="array" ref="H1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3" s="79" t="str" cm="1">
        <f t="array" ref="I1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3" s="65"/>
    </row>
    <row r="154" spans="2:10" ht="20" customHeight="1" x14ac:dyDescent="0.2">
      <c r="B154" s="5" t="str" cm="1">
        <f t="array" ref="B154">IFERROR(INDEX(Calculations!$C$55:$C$454,(ROW()-ROW(StreamAnchor)+1)),"")</f>
        <v/>
      </c>
      <c r="F154" s="79" t="str" cm="1">
        <f t="array" ref="F1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4" s="79" t="str" cm="1">
        <f t="array" ref="G1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4" s="80" t="str" cm="1">
        <f t="array" ref="H1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4" s="79" t="str" cm="1">
        <f t="array" ref="I1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4" s="65"/>
    </row>
    <row r="155" spans="2:10" ht="20" customHeight="1" x14ac:dyDescent="0.2">
      <c r="B155" s="5" t="str" cm="1">
        <f t="array" ref="B155">IFERROR(INDEX(Calculations!$C$55:$C$454,(ROW()-ROW(StreamAnchor)+1)),"")</f>
        <v/>
      </c>
      <c r="F155" s="79" t="str" cm="1">
        <f t="array" ref="F1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5" s="79" t="str" cm="1">
        <f t="array" ref="G1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5" s="80" t="str" cm="1">
        <f t="array" ref="H1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5" s="79" t="str" cm="1">
        <f t="array" ref="I1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5" s="65"/>
    </row>
    <row r="156" spans="2:10" ht="20" customHeight="1" x14ac:dyDescent="0.2">
      <c r="B156" s="5" t="str" cm="1">
        <f t="array" ref="B156">IFERROR(INDEX(Calculations!$C$55:$C$454,(ROW()-ROW(StreamAnchor)+1)),"")</f>
        <v/>
      </c>
      <c r="F156" s="79" t="str" cm="1">
        <f t="array" ref="F1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6" s="79" t="str" cm="1">
        <f t="array" ref="G1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6" s="80" t="str" cm="1">
        <f t="array" ref="H1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6" s="79" t="str" cm="1">
        <f t="array" ref="I1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6" s="65"/>
    </row>
    <row r="157" spans="2:10" ht="20" customHeight="1" x14ac:dyDescent="0.2">
      <c r="B157" s="5" t="str" cm="1">
        <f t="array" ref="B157">IFERROR(INDEX(Calculations!$C$55:$C$454,(ROW()-ROW(StreamAnchor)+1)),"")</f>
        <v/>
      </c>
      <c r="F157" s="79" t="str" cm="1">
        <f t="array" ref="F1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7" s="79" t="str" cm="1">
        <f t="array" ref="G1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7" s="80" t="str" cm="1">
        <f t="array" ref="H1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7" s="79" t="str" cm="1">
        <f t="array" ref="I1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7" s="65"/>
    </row>
    <row r="158" spans="2:10" ht="20" customHeight="1" x14ac:dyDescent="0.2">
      <c r="B158" s="5" t="str" cm="1">
        <f t="array" ref="B158">IFERROR(INDEX(Calculations!$C$55:$C$454,(ROW()-ROW(StreamAnchor)+1)),"")</f>
        <v/>
      </c>
      <c r="F158" s="79" t="str" cm="1">
        <f t="array" ref="F1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8" s="79" t="str" cm="1">
        <f t="array" ref="G1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8" s="80" t="str" cm="1">
        <f t="array" ref="H1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8" s="79" t="str" cm="1">
        <f t="array" ref="I1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8" s="65"/>
    </row>
    <row r="159" spans="2:10" ht="20" customHeight="1" x14ac:dyDescent="0.2">
      <c r="B159" s="5" t="str" cm="1">
        <f t="array" ref="B159">IFERROR(INDEX(Calculations!$C$55:$C$454,(ROW()-ROW(StreamAnchor)+1)),"")</f>
        <v/>
      </c>
      <c r="F159" s="79" t="str" cm="1">
        <f t="array" ref="F1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59" s="79" t="str" cm="1">
        <f t="array" ref="G1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59" s="80" t="str" cm="1">
        <f t="array" ref="H1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59" s="79" t="str" cm="1">
        <f t="array" ref="I1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59" s="65"/>
    </row>
    <row r="160" spans="2:10" ht="20" customHeight="1" x14ac:dyDescent="0.2">
      <c r="B160" s="5" t="str" cm="1">
        <f t="array" ref="B160">IFERROR(INDEX(Calculations!$C$55:$C$454,(ROW()-ROW(StreamAnchor)+1)),"")</f>
        <v/>
      </c>
      <c r="F160" s="79" t="str" cm="1">
        <f t="array" ref="F1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0" s="79" t="str" cm="1">
        <f t="array" ref="G1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0" s="80" t="str" cm="1">
        <f t="array" ref="H1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0" s="79" t="str" cm="1">
        <f t="array" ref="I1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0" s="65"/>
    </row>
    <row r="161" spans="2:10" ht="20" customHeight="1" x14ac:dyDescent="0.2">
      <c r="B161" s="5" t="str" cm="1">
        <f t="array" ref="B161">IFERROR(INDEX(Calculations!$C$55:$C$454,(ROW()-ROW(StreamAnchor)+1)),"")</f>
        <v/>
      </c>
      <c r="F161" s="79" t="str" cm="1">
        <f t="array" ref="F1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1" s="79" t="str" cm="1">
        <f t="array" ref="G1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1" s="80" t="str" cm="1">
        <f t="array" ref="H1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1" s="79" t="str" cm="1">
        <f t="array" ref="I1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1" s="65"/>
    </row>
    <row r="162" spans="2:10" ht="20" customHeight="1" x14ac:dyDescent="0.2">
      <c r="B162" s="5" t="str" cm="1">
        <f t="array" ref="B162">IFERROR(INDEX(Calculations!$C$55:$C$454,(ROW()-ROW(StreamAnchor)+1)),"")</f>
        <v/>
      </c>
      <c r="F162" s="79" t="str" cm="1">
        <f t="array" ref="F1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2" s="79" t="str" cm="1">
        <f t="array" ref="G1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2" s="80" t="str" cm="1">
        <f t="array" ref="H1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2" s="79" t="str" cm="1">
        <f t="array" ref="I1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2" s="65"/>
    </row>
    <row r="163" spans="2:10" ht="20" customHeight="1" x14ac:dyDescent="0.2">
      <c r="B163" s="5" t="str" cm="1">
        <f t="array" ref="B163">IFERROR(INDEX(Calculations!$C$55:$C$454,(ROW()-ROW(StreamAnchor)+1)),"")</f>
        <v/>
      </c>
      <c r="F163" s="79" t="str" cm="1">
        <f t="array" ref="F1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3" s="79" t="str" cm="1">
        <f t="array" ref="G1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3" s="80" t="str" cm="1">
        <f t="array" ref="H1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3" s="79" t="str" cm="1">
        <f t="array" ref="I1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3" s="65"/>
    </row>
    <row r="164" spans="2:10" ht="20" customHeight="1" x14ac:dyDescent="0.2">
      <c r="B164" s="5" t="str" cm="1">
        <f t="array" ref="B164">IFERROR(INDEX(Calculations!$C$55:$C$454,(ROW()-ROW(StreamAnchor)+1)),"")</f>
        <v/>
      </c>
      <c r="F164" s="79" t="str" cm="1">
        <f t="array" ref="F1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4" s="79" t="str" cm="1">
        <f t="array" ref="G1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4" s="80" t="str" cm="1">
        <f t="array" ref="H1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4" s="79" t="str" cm="1">
        <f t="array" ref="I1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4" s="65"/>
    </row>
    <row r="165" spans="2:10" ht="20" customHeight="1" x14ac:dyDescent="0.2">
      <c r="B165" s="5" t="str" cm="1">
        <f t="array" ref="B165">IFERROR(INDEX(Calculations!$C$55:$C$454,(ROW()-ROW(StreamAnchor)+1)),"")</f>
        <v/>
      </c>
      <c r="F165" s="79" t="str" cm="1">
        <f t="array" ref="F1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5" s="79" t="str" cm="1">
        <f t="array" ref="G1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5" s="80" t="str" cm="1">
        <f t="array" ref="H1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5" s="79" t="str" cm="1">
        <f t="array" ref="I1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5" s="65"/>
    </row>
    <row r="166" spans="2:10" ht="20" customHeight="1" x14ac:dyDescent="0.2">
      <c r="B166" s="5" t="str" cm="1">
        <f t="array" ref="B166">IFERROR(INDEX(Calculations!$C$55:$C$454,(ROW()-ROW(StreamAnchor)+1)),"")</f>
        <v/>
      </c>
      <c r="F166" s="79" t="str" cm="1">
        <f t="array" ref="F1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6" s="79" t="str" cm="1">
        <f t="array" ref="G1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6" s="80" t="str" cm="1">
        <f t="array" ref="H1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6" s="79" t="str" cm="1">
        <f t="array" ref="I1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6" s="65"/>
    </row>
    <row r="167" spans="2:10" ht="20" customHeight="1" x14ac:dyDescent="0.2">
      <c r="B167" s="5" t="str" cm="1">
        <f t="array" ref="B167">IFERROR(INDEX(Calculations!$C$55:$C$454,(ROW()-ROW(StreamAnchor)+1)),"")</f>
        <v/>
      </c>
      <c r="F167" s="79" t="str" cm="1">
        <f t="array" ref="F1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7" s="79" t="str" cm="1">
        <f t="array" ref="G1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7" s="80" t="str" cm="1">
        <f t="array" ref="H1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7" s="79" t="str" cm="1">
        <f t="array" ref="I1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7" s="65"/>
    </row>
    <row r="168" spans="2:10" ht="20" customHeight="1" x14ac:dyDescent="0.2">
      <c r="B168" s="5" t="str" cm="1">
        <f t="array" ref="B168">IFERROR(INDEX(Calculations!$C$55:$C$454,(ROW()-ROW(StreamAnchor)+1)),"")</f>
        <v/>
      </c>
      <c r="F168" s="79" t="str" cm="1">
        <f t="array" ref="F1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8" s="79" t="str" cm="1">
        <f t="array" ref="G1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8" s="80" t="str" cm="1">
        <f t="array" ref="H1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8" s="79" t="str" cm="1">
        <f t="array" ref="I1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8" s="65"/>
    </row>
    <row r="169" spans="2:10" ht="20" customHeight="1" x14ac:dyDescent="0.2">
      <c r="B169" s="5" t="str" cm="1">
        <f t="array" ref="B169">IFERROR(INDEX(Calculations!$C$55:$C$454,(ROW()-ROW(StreamAnchor)+1)),"")</f>
        <v/>
      </c>
      <c r="F169" s="79" t="str" cm="1">
        <f t="array" ref="F1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69" s="79" t="str" cm="1">
        <f t="array" ref="G1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69" s="80" t="str" cm="1">
        <f t="array" ref="H1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69" s="79" t="str" cm="1">
        <f t="array" ref="I1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69" s="65"/>
    </row>
    <row r="170" spans="2:10" ht="20" customHeight="1" x14ac:dyDescent="0.2">
      <c r="B170" s="5" t="str" cm="1">
        <f t="array" ref="B170">IFERROR(INDEX(Calculations!$C$55:$C$454,(ROW()-ROW(StreamAnchor)+1)),"")</f>
        <v/>
      </c>
      <c r="F170" s="79" t="str" cm="1">
        <f t="array" ref="F1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0" s="79" t="str" cm="1">
        <f t="array" ref="G1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0" s="80" t="str" cm="1">
        <f t="array" ref="H1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0" s="79" t="str" cm="1">
        <f t="array" ref="I1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0" s="65"/>
    </row>
    <row r="171" spans="2:10" ht="20" customHeight="1" x14ac:dyDescent="0.2">
      <c r="B171" s="5" t="str" cm="1">
        <f t="array" ref="B171">IFERROR(INDEX(Calculations!$C$55:$C$454,(ROW()-ROW(StreamAnchor)+1)),"")</f>
        <v/>
      </c>
      <c r="F171" s="79" t="str" cm="1">
        <f t="array" ref="F1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1" s="79" t="str" cm="1">
        <f t="array" ref="G1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1" s="80" t="str" cm="1">
        <f t="array" ref="H1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1" s="79" t="str" cm="1">
        <f t="array" ref="I1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1" s="65"/>
    </row>
    <row r="172" spans="2:10" ht="20" customHeight="1" x14ac:dyDescent="0.2">
      <c r="B172" s="5" t="str" cm="1">
        <f t="array" ref="B172">IFERROR(INDEX(Calculations!$C$55:$C$454,(ROW()-ROW(StreamAnchor)+1)),"")</f>
        <v/>
      </c>
      <c r="F172" s="79" t="str" cm="1">
        <f t="array" ref="F1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2" s="79" t="str" cm="1">
        <f t="array" ref="G1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2" s="80" t="str" cm="1">
        <f t="array" ref="H1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2" s="79" t="str" cm="1">
        <f t="array" ref="I1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2" s="65"/>
    </row>
    <row r="173" spans="2:10" ht="20" customHeight="1" x14ac:dyDescent="0.2">
      <c r="B173" s="5" t="str" cm="1">
        <f t="array" ref="B173">IFERROR(INDEX(Calculations!$C$55:$C$454,(ROW()-ROW(StreamAnchor)+1)),"")</f>
        <v/>
      </c>
      <c r="F173" s="79" t="str" cm="1">
        <f t="array" ref="F1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3" s="79" t="str" cm="1">
        <f t="array" ref="G1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3" s="80" t="str" cm="1">
        <f t="array" ref="H1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3" s="79" t="str" cm="1">
        <f t="array" ref="I1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3" s="65"/>
    </row>
    <row r="174" spans="2:10" ht="20" customHeight="1" x14ac:dyDescent="0.2">
      <c r="B174" s="5" t="str" cm="1">
        <f t="array" ref="B174">IFERROR(INDEX(Calculations!$C$55:$C$454,(ROW()-ROW(StreamAnchor)+1)),"")</f>
        <v/>
      </c>
      <c r="F174" s="79" t="str" cm="1">
        <f t="array" ref="F1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4" s="79" t="str" cm="1">
        <f t="array" ref="G1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4" s="80" t="str" cm="1">
        <f t="array" ref="H1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4" s="79" t="str" cm="1">
        <f t="array" ref="I1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4" s="65"/>
    </row>
    <row r="175" spans="2:10" ht="20" customHeight="1" x14ac:dyDescent="0.2">
      <c r="B175" s="5" t="str" cm="1">
        <f t="array" ref="B175">IFERROR(INDEX(Calculations!$C$55:$C$454,(ROW()-ROW(StreamAnchor)+1)),"")</f>
        <v/>
      </c>
      <c r="F175" s="79" t="str" cm="1">
        <f t="array" ref="F1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5" s="79" t="str" cm="1">
        <f t="array" ref="G1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5" s="80" t="str" cm="1">
        <f t="array" ref="H1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5" s="79" t="str" cm="1">
        <f t="array" ref="I1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5" s="65"/>
    </row>
    <row r="176" spans="2:10" ht="20" customHeight="1" x14ac:dyDescent="0.2">
      <c r="B176" s="5" t="str" cm="1">
        <f t="array" ref="B176">IFERROR(INDEX(Calculations!$C$55:$C$454,(ROW()-ROW(StreamAnchor)+1)),"")</f>
        <v/>
      </c>
      <c r="F176" s="79" t="str" cm="1">
        <f t="array" ref="F1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6" s="79" t="str" cm="1">
        <f t="array" ref="G1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6" s="80" t="str" cm="1">
        <f t="array" ref="H1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6" s="79" t="str" cm="1">
        <f t="array" ref="I1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6" s="65"/>
    </row>
    <row r="177" spans="2:10" ht="20" customHeight="1" x14ac:dyDescent="0.2">
      <c r="B177" s="5" t="str" cm="1">
        <f t="array" ref="B177">IFERROR(INDEX(Calculations!$C$55:$C$454,(ROW()-ROW(StreamAnchor)+1)),"")</f>
        <v/>
      </c>
      <c r="F177" s="79" t="str" cm="1">
        <f t="array" ref="F1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7" s="79" t="str" cm="1">
        <f t="array" ref="G1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7" s="80" t="str" cm="1">
        <f t="array" ref="H1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7" s="79" t="str" cm="1">
        <f t="array" ref="I1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7" s="65"/>
    </row>
    <row r="178" spans="2:10" ht="20" customHeight="1" x14ac:dyDescent="0.2">
      <c r="B178" s="5" t="str" cm="1">
        <f t="array" ref="B178">IFERROR(INDEX(Calculations!$C$55:$C$454,(ROW()-ROW(StreamAnchor)+1)),"")</f>
        <v/>
      </c>
      <c r="F178" s="79" t="str" cm="1">
        <f t="array" ref="F1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8" s="79" t="str" cm="1">
        <f t="array" ref="G1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8" s="80" t="str" cm="1">
        <f t="array" ref="H1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8" s="79" t="str" cm="1">
        <f t="array" ref="I1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8" s="65"/>
    </row>
    <row r="179" spans="2:10" ht="20" customHeight="1" x14ac:dyDescent="0.2">
      <c r="B179" s="5" t="str" cm="1">
        <f t="array" ref="B179">IFERROR(INDEX(Calculations!$C$55:$C$454,(ROW()-ROW(StreamAnchor)+1)),"")</f>
        <v/>
      </c>
      <c r="F179" s="79" t="str" cm="1">
        <f t="array" ref="F1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79" s="79" t="str" cm="1">
        <f t="array" ref="G1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79" s="80" t="str" cm="1">
        <f t="array" ref="H1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79" s="79" t="str" cm="1">
        <f t="array" ref="I1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79" s="65"/>
    </row>
    <row r="180" spans="2:10" ht="20" customHeight="1" x14ac:dyDescent="0.2">
      <c r="B180" s="5" t="str" cm="1">
        <f t="array" ref="B180">IFERROR(INDEX(Calculations!$C$55:$C$454,(ROW()-ROW(StreamAnchor)+1)),"")</f>
        <v/>
      </c>
      <c r="F180" s="79" t="str" cm="1">
        <f t="array" ref="F1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0" s="79" t="str" cm="1">
        <f t="array" ref="G1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0" s="80" t="str" cm="1">
        <f t="array" ref="H1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0" s="79" t="str" cm="1">
        <f t="array" ref="I1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0" s="65"/>
    </row>
    <row r="181" spans="2:10" ht="20" customHeight="1" x14ac:dyDescent="0.2">
      <c r="B181" s="5" t="str" cm="1">
        <f t="array" ref="B181">IFERROR(INDEX(Calculations!$C$55:$C$454,(ROW()-ROW(StreamAnchor)+1)),"")</f>
        <v/>
      </c>
      <c r="F181" s="79" t="str" cm="1">
        <f t="array" ref="F1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1" s="79" t="str" cm="1">
        <f t="array" ref="G1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1" s="80" t="str" cm="1">
        <f t="array" ref="H1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1" s="79" t="str" cm="1">
        <f t="array" ref="I1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1" s="65"/>
    </row>
    <row r="182" spans="2:10" ht="20" customHeight="1" x14ac:dyDescent="0.2">
      <c r="B182" s="5" t="str" cm="1">
        <f t="array" ref="B182">IFERROR(INDEX(Calculations!$C$55:$C$454,(ROW()-ROW(StreamAnchor)+1)),"")</f>
        <v/>
      </c>
      <c r="F182" s="79" t="str" cm="1">
        <f t="array" ref="F1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2" s="79" t="str" cm="1">
        <f t="array" ref="G1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2" s="80" t="str" cm="1">
        <f t="array" ref="H1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2" s="79" t="str" cm="1">
        <f t="array" ref="I1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2" s="65"/>
    </row>
    <row r="183" spans="2:10" ht="20" customHeight="1" x14ac:dyDescent="0.2">
      <c r="B183" s="5" t="str" cm="1">
        <f t="array" ref="B183">IFERROR(INDEX(Calculations!$C$55:$C$454,(ROW()-ROW(StreamAnchor)+1)),"")</f>
        <v/>
      </c>
      <c r="F183" s="79" t="str" cm="1">
        <f t="array" ref="F1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3" s="79" t="str" cm="1">
        <f t="array" ref="G1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3" s="80" t="str" cm="1">
        <f t="array" ref="H1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3" s="79" t="str" cm="1">
        <f t="array" ref="I1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3" s="65"/>
    </row>
    <row r="184" spans="2:10" ht="20" customHeight="1" x14ac:dyDescent="0.2">
      <c r="B184" s="5" t="str" cm="1">
        <f t="array" ref="B184">IFERROR(INDEX(Calculations!$C$55:$C$454,(ROW()-ROW(StreamAnchor)+1)),"")</f>
        <v/>
      </c>
      <c r="F184" s="79" t="str" cm="1">
        <f t="array" ref="F1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4" s="79" t="str" cm="1">
        <f t="array" ref="G1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4" s="80" t="str" cm="1">
        <f t="array" ref="H1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4" s="79" t="str" cm="1">
        <f t="array" ref="I1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4" s="65"/>
    </row>
    <row r="185" spans="2:10" ht="20" customHeight="1" x14ac:dyDescent="0.2">
      <c r="B185" s="5" t="str" cm="1">
        <f t="array" ref="B185">IFERROR(INDEX(Calculations!$C$55:$C$454,(ROW()-ROW(StreamAnchor)+1)),"")</f>
        <v/>
      </c>
      <c r="F185" s="79" t="str" cm="1">
        <f t="array" ref="F1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5" s="79" t="str" cm="1">
        <f t="array" ref="G1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5" s="80" t="str" cm="1">
        <f t="array" ref="H1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5" s="79" t="str" cm="1">
        <f t="array" ref="I1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5" s="65"/>
    </row>
    <row r="186" spans="2:10" ht="20" customHeight="1" x14ac:dyDescent="0.2">
      <c r="B186" s="5" t="str" cm="1">
        <f t="array" ref="B186">IFERROR(INDEX(Calculations!$C$55:$C$454,(ROW()-ROW(StreamAnchor)+1)),"")</f>
        <v/>
      </c>
      <c r="F186" s="79" t="str" cm="1">
        <f t="array" ref="F1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6" s="79" t="str" cm="1">
        <f t="array" ref="G1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6" s="80" t="str" cm="1">
        <f t="array" ref="H1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6" s="79" t="str" cm="1">
        <f t="array" ref="I1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6" s="65"/>
    </row>
    <row r="187" spans="2:10" ht="20" customHeight="1" x14ac:dyDescent="0.2">
      <c r="B187" s="5" t="str" cm="1">
        <f t="array" ref="B187">IFERROR(INDEX(Calculations!$C$55:$C$454,(ROW()-ROW(StreamAnchor)+1)),"")</f>
        <v/>
      </c>
      <c r="F187" s="79" t="str" cm="1">
        <f t="array" ref="F1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7" s="79" t="str" cm="1">
        <f t="array" ref="G1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7" s="80" t="str" cm="1">
        <f t="array" ref="H1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7" s="79" t="str" cm="1">
        <f t="array" ref="I1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7" s="65"/>
    </row>
    <row r="188" spans="2:10" ht="20" customHeight="1" x14ac:dyDescent="0.2">
      <c r="B188" s="5" t="str" cm="1">
        <f t="array" ref="B188">IFERROR(INDEX(Calculations!$C$55:$C$454,(ROW()-ROW(StreamAnchor)+1)),"")</f>
        <v/>
      </c>
      <c r="F188" s="79" t="str" cm="1">
        <f t="array" ref="F1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8" s="79" t="str" cm="1">
        <f t="array" ref="G1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8" s="80" t="str" cm="1">
        <f t="array" ref="H1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8" s="79" t="str" cm="1">
        <f t="array" ref="I1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8" s="65"/>
    </row>
    <row r="189" spans="2:10" ht="20" customHeight="1" x14ac:dyDescent="0.2">
      <c r="B189" s="5" t="str" cm="1">
        <f t="array" ref="B189">IFERROR(INDEX(Calculations!$C$55:$C$454,(ROW()-ROW(StreamAnchor)+1)),"")</f>
        <v/>
      </c>
      <c r="F189" s="79" t="str" cm="1">
        <f t="array" ref="F1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89" s="79" t="str" cm="1">
        <f t="array" ref="G1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89" s="80" t="str" cm="1">
        <f t="array" ref="H1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89" s="79" t="str" cm="1">
        <f t="array" ref="I1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89" s="65"/>
    </row>
    <row r="190" spans="2:10" ht="20" customHeight="1" x14ac:dyDescent="0.2">
      <c r="B190" s="5" t="str" cm="1">
        <f t="array" ref="B190">IFERROR(INDEX(Calculations!$C$55:$C$454,(ROW()-ROW(StreamAnchor)+1)),"")</f>
        <v/>
      </c>
      <c r="F190" s="79" t="str" cm="1">
        <f t="array" ref="F1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0" s="79" t="str" cm="1">
        <f t="array" ref="G1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0" s="80" t="str" cm="1">
        <f t="array" ref="H1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0" s="79" t="str" cm="1">
        <f t="array" ref="I1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0" s="65"/>
    </row>
    <row r="191" spans="2:10" ht="20" customHeight="1" x14ac:dyDescent="0.2">
      <c r="B191" s="5" t="str" cm="1">
        <f t="array" ref="B191">IFERROR(INDEX(Calculations!$C$55:$C$454,(ROW()-ROW(StreamAnchor)+1)),"")</f>
        <v/>
      </c>
      <c r="F191" s="79" t="str" cm="1">
        <f t="array" ref="F1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1" s="79" t="str" cm="1">
        <f t="array" ref="G1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1" s="80" t="str" cm="1">
        <f t="array" ref="H1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1" s="79" t="str" cm="1">
        <f t="array" ref="I1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1" s="65"/>
    </row>
    <row r="192" spans="2:10" ht="20" customHeight="1" x14ac:dyDescent="0.2">
      <c r="B192" s="5" t="str" cm="1">
        <f t="array" ref="B192">IFERROR(INDEX(Calculations!$C$55:$C$454,(ROW()-ROW(StreamAnchor)+1)),"")</f>
        <v/>
      </c>
      <c r="F192" s="79" t="str" cm="1">
        <f t="array" ref="F1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2" s="79" t="str" cm="1">
        <f t="array" ref="G1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2" s="80" t="str" cm="1">
        <f t="array" ref="H1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2" s="79" t="str" cm="1">
        <f t="array" ref="I1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2" s="65"/>
    </row>
    <row r="193" spans="2:10" ht="20" customHeight="1" x14ac:dyDescent="0.2">
      <c r="B193" s="5" t="str" cm="1">
        <f t="array" ref="B193">IFERROR(INDEX(Calculations!$C$55:$C$454,(ROW()-ROW(StreamAnchor)+1)),"")</f>
        <v/>
      </c>
      <c r="F193" s="79" t="str" cm="1">
        <f t="array" ref="F1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3" s="79" t="str" cm="1">
        <f t="array" ref="G1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3" s="80" t="str" cm="1">
        <f t="array" ref="H1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3" s="79" t="str" cm="1">
        <f t="array" ref="I1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3" s="65"/>
    </row>
    <row r="194" spans="2:10" ht="20" customHeight="1" x14ac:dyDescent="0.2">
      <c r="B194" s="5" t="str" cm="1">
        <f t="array" ref="B194">IFERROR(INDEX(Calculations!$C$55:$C$454,(ROW()-ROW(StreamAnchor)+1)),"")</f>
        <v/>
      </c>
      <c r="F194" s="79" t="str" cm="1">
        <f t="array" ref="F1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4" s="79" t="str" cm="1">
        <f t="array" ref="G1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4" s="80" t="str" cm="1">
        <f t="array" ref="H1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4" s="79" t="str" cm="1">
        <f t="array" ref="I1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4" s="65"/>
    </row>
    <row r="195" spans="2:10" ht="20" customHeight="1" x14ac:dyDescent="0.2">
      <c r="B195" s="5" t="str" cm="1">
        <f t="array" ref="B195">IFERROR(INDEX(Calculations!$C$55:$C$454,(ROW()-ROW(StreamAnchor)+1)),"")</f>
        <v/>
      </c>
      <c r="F195" s="79" t="str" cm="1">
        <f t="array" ref="F1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5" s="79" t="str" cm="1">
        <f t="array" ref="G1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5" s="80" t="str" cm="1">
        <f t="array" ref="H1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5" s="79" t="str" cm="1">
        <f t="array" ref="I1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5" s="65"/>
    </row>
    <row r="196" spans="2:10" ht="20" customHeight="1" x14ac:dyDescent="0.2">
      <c r="B196" s="5" t="str" cm="1">
        <f t="array" ref="B196">IFERROR(INDEX(Calculations!$C$55:$C$454,(ROW()-ROW(StreamAnchor)+1)),"")</f>
        <v/>
      </c>
      <c r="F196" s="79" t="str" cm="1">
        <f t="array" ref="F1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6" s="79" t="str" cm="1">
        <f t="array" ref="G1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6" s="80" t="str" cm="1">
        <f t="array" ref="H1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6" s="79" t="str" cm="1">
        <f t="array" ref="I1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6" s="65"/>
    </row>
    <row r="197" spans="2:10" ht="20" customHeight="1" x14ac:dyDescent="0.2">
      <c r="B197" s="5" t="str" cm="1">
        <f t="array" ref="B197">IFERROR(INDEX(Calculations!$C$55:$C$454,(ROW()-ROW(StreamAnchor)+1)),"")</f>
        <v/>
      </c>
      <c r="F197" s="79" t="str" cm="1">
        <f t="array" ref="F1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7" s="79" t="str" cm="1">
        <f t="array" ref="G1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7" s="80" t="str" cm="1">
        <f t="array" ref="H1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7" s="79" t="str" cm="1">
        <f t="array" ref="I1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7" s="65"/>
    </row>
    <row r="198" spans="2:10" ht="20" customHeight="1" x14ac:dyDescent="0.2">
      <c r="B198" s="5" t="str" cm="1">
        <f t="array" ref="B198">IFERROR(INDEX(Calculations!$C$55:$C$454,(ROW()-ROW(StreamAnchor)+1)),"")</f>
        <v/>
      </c>
      <c r="F198" s="79" t="str" cm="1">
        <f t="array" ref="F1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8" s="79" t="str" cm="1">
        <f t="array" ref="G1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8" s="80" t="str" cm="1">
        <f t="array" ref="H1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8" s="79" t="str" cm="1">
        <f t="array" ref="I1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8" s="65"/>
    </row>
    <row r="199" spans="2:10" ht="20" customHeight="1" x14ac:dyDescent="0.2">
      <c r="B199" s="5" t="str" cm="1">
        <f t="array" ref="B199">IFERROR(INDEX(Calculations!$C$55:$C$454,(ROW()-ROW(StreamAnchor)+1)),"")</f>
        <v/>
      </c>
      <c r="F199" s="79" t="str" cm="1">
        <f t="array" ref="F1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199" s="79" t="str" cm="1">
        <f t="array" ref="G1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199" s="80" t="str" cm="1">
        <f t="array" ref="H1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199" s="79" t="str" cm="1">
        <f t="array" ref="I1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199" s="65"/>
    </row>
    <row r="200" spans="2:10" ht="20" customHeight="1" x14ac:dyDescent="0.2">
      <c r="B200" s="5" t="str" cm="1">
        <f t="array" ref="B200">IFERROR(INDEX(Calculations!$C$55:$C$454,(ROW()-ROW(StreamAnchor)+1)),"")</f>
        <v/>
      </c>
      <c r="F200" s="79" t="str" cm="1">
        <f t="array" ref="F2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0" s="79" t="str" cm="1">
        <f t="array" ref="G2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0" s="80" t="str" cm="1">
        <f t="array" ref="H2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0" s="79" t="str" cm="1">
        <f t="array" ref="I2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0" s="65"/>
    </row>
    <row r="201" spans="2:10" ht="20" customHeight="1" x14ac:dyDescent="0.2">
      <c r="B201" s="5" t="str" cm="1">
        <f t="array" ref="B201">IFERROR(INDEX(Calculations!$C$55:$C$454,(ROW()-ROW(StreamAnchor)+1)),"")</f>
        <v/>
      </c>
      <c r="F201" s="79" t="str" cm="1">
        <f t="array" ref="F2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1" s="79" t="str" cm="1">
        <f t="array" ref="G2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1" s="80" t="str" cm="1">
        <f t="array" ref="H2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1" s="79" t="str" cm="1">
        <f t="array" ref="I2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1" s="65"/>
    </row>
    <row r="202" spans="2:10" ht="20" customHeight="1" collapsed="1" x14ac:dyDescent="0.2">
      <c r="B202" s="5" t="str" cm="1">
        <f t="array" ref="B202">IFERROR(INDEX(Calculations!$C$55:$C$454,(ROW()-ROW(StreamAnchor)+1)),"")</f>
        <v/>
      </c>
      <c r="F202" s="79" t="str" cm="1">
        <f t="array" ref="F2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2" s="79" t="str" cm="1">
        <f t="array" ref="G2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2" s="80" t="str" cm="1">
        <f t="array" ref="H2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2" s="79" t="str" cm="1">
        <f t="array" ref="I2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2" s="65"/>
    </row>
    <row r="203" spans="2:10" ht="20" customHeight="1" x14ac:dyDescent="0.2">
      <c r="B203" s="5" t="str" cm="1">
        <f t="array" ref="B203">IFERROR(INDEX(Calculations!$C$55:$C$454,(ROW()-ROW(StreamAnchor)+1)),"")</f>
        <v/>
      </c>
      <c r="F203" s="79" t="str" cm="1">
        <f t="array" ref="F2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3" s="79" t="str" cm="1">
        <f t="array" ref="G2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3" s="80" t="str" cm="1">
        <f t="array" ref="H2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3" s="79" t="str" cm="1">
        <f t="array" ref="I2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3" s="65"/>
    </row>
    <row r="204" spans="2:10" ht="20" customHeight="1" x14ac:dyDescent="0.2">
      <c r="B204" s="5" t="str" cm="1">
        <f t="array" ref="B204">IFERROR(INDEX(Calculations!$C$55:$C$454,(ROW()-ROW(StreamAnchor)+1)),"")</f>
        <v/>
      </c>
      <c r="F204" s="79" t="str" cm="1">
        <f t="array" ref="F2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4" s="79" t="str" cm="1">
        <f t="array" ref="G2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4" s="80" t="str" cm="1">
        <f t="array" ref="H2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4" s="79" t="str" cm="1">
        <f t="array" ref="I2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4" s="65"/>
    </row>
    <row r="205" spans="2:10" ht="20" customHeight="1" x14ac:dyDescent="0.2">
      <c r="B205" s="5" t="str" cm="1">
        <f t="array" ref="B205">IFERROR(INDEX(Calculations!$C$55:$C$454,(ROW()-ROW(StreamAnchor)+1)),"")</f>
        <v/>
      </c>
      <c r="F205" s="79" t="str" cm="1">
        <f t="array" ref="F2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5" s="79" t="str" cm="1">
        <f t="array" ref="G2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5" s="80" t="str" cm="1">
        <f t="array" ref="H2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5" s="79" t="str" cm="1">
        <f t="array" ref="I2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5" s="65"/>
    </row>
    <row r="206" spans="2:10" ht="20" customHeight="1" x14ac:dyDescent="0.2">
      <c r="B206" s="5" t="str" cm="1">
        <f t="array" ref="B206">IFERROR(INDEX(Calculations!$C$55:$C$454,(ROW()-ROW(StreamAnchor)+1)),"")</f>
        <v/>
      </c>
      <c r="F206" s="79" t="str" cm="1">
        <f t="array" ref="F2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6" s="79" t="str" cm="1">
        <f t="array" ref="G2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6" s="80" t="str" cm="1">
        <f t="array" ref="H2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6" s="79" t="str" cm="1">
        <f t="array" ref="I2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6" s="65"/>
    </row>
    <row r="207" spans="2:10" ht="20" customHeight="1" x14ac:dyDescent="0.2">
      <c r="B207" s="5" t="str" cm="1">
        <f t="array" ref="B207">IFERROR(INDEX(Calculations!$C$55:$C$454,(ROW()-ROW(StreamAnchor)+1)),"")</f>
        <v/>
      </c>
      <c r="F207" s="79" t="str" cm="1">
        <f t="array" ref="F2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7" s="79" t="str" cm="1">
        <f t="array" ref="G2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7" s="80" t="str" cm="1">
        <f t="array" ref="H2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7" s="79" t="str" cm="1">
        <f t="array" ref="I2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7" s="65"/>
    </row>
    <row r="208" spans="2:10" ht="20" customHeight="1" x14ac:dyDescent="0.2">
      <c r="B208" s="5" t="str" cm="1">
        <f t="array" ref="B208">IFERROR(INDEX(Calculations!$C$55:$C$454,(ROW()-ROW(StreamAnchor)+1)),"")</f>
        <v/>
      </c>
      <c r="F208" s="79" t="str" cm="1">
        <f t="array" ref="F2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8" s="79" t="str" cm="1">
        <f t="array" ref="G2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8" s="80" t="str" cm="1">
        <f t="array" ref="H2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8" s="79" t="str" cm="1">
        <f t="array" ref="I2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8" s="65"/>
    </row>
    <row r="209" spans="2:10" ht="20" customHeight="1" x14ac:dyDescent="0.2">
      <c r="B209" s="5" t="str" cm="1">
        <f t="array" ref="B209">IFERROR(INDEX(Calculations!$C$55:$C$454,(ROW()-ROW(StreamAnchor)+1)),"")</f>
        <v/>
      </c>
      <c r="F209" s="79" t="str" cm="1">
        <f t="array" ref="F2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09" s="79" t="str" cm="1">
        <f t="array" ref="G2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09" s="80" t="str" cm="1">
        <f t="array" ref="H2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09" s="79" t="str" cm="1">
        <f t="array" ref="I2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09" s="65"/>
    </row>
    <row r="210" spans="2:10" ht="20" customHeight="1" x14ac:dyDescent="0.2">
      <c r="B210" s="5" t="str" cm="1">
        <f t="array" ref="B210">IFERROR(INDEX(Calculations!$C$55:$C$454,(ROW()-ROW(StreamAnchor)+1)),"")</f>
        <v/>
      </c>
      <c r="F210" s="79" t="str" cm="1">
        <f t="array" ref="F2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0" s="79" t="str" cm="1">
        <f t="array" ref="G2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0" s="80" t="str" cm="1">
        <f t="array" ref="H2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0" s="79" t="str" cm="1">
        <f t="array" ref="I2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0" s="65"/>
    </row>
    <row r="211" spans="2:10" ht="20" customHeight="1" x14ac:dyDescent="0.2">
      <c r="B211" s="5" t="str" cm="1">
        <f t="array" ref="B211">IFERROR(INDEX(Calculations!$C$55:$C$454,(ROW()-ROW(StreamAnchor)+1)),"")</f>
        <v/>
      </c>
      <c r="F211" s="79" t="str" cm="1">
        <f t="array" ref="F2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1" s="79" t="str" cm="1">
        <f t="array" ref="G2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1" s="80" t="str" cm="1">
        <f t="array" ref="H2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1" s="79" t="str" cm="1">
        <f t="array" ref="I2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1" s="65"/>
    </row>
    <row r="212" spans="2:10" ht="20" customHeight="1" x14ac:dyDescent="0.2">
      <c r="B212" s="5" t="str" cm="1">
        <f t="array" ref="B212">IFERROR(INDEX(Calculations!$C$55:$C$454,(ROW()-ROW(StreamAnchor)+1)),"")</f>
        <v/>
      </c>
      <c r="F212" s="79" t="str" cm="1">
        <f t="array" ref="F2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2" s="79" t="str" cm="1">
        <f t="array" ref="G2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2" s="80" t="str" cm="1">
        <f t="array" ref="H2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2" s="79" t="str" cm="1">
        <f t="array" ref="I2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2" s="65"/>
    </row>
    <row r="213" spans="2:10" ht="20" customHeight="1" x14ac:dyDescent="0.2">
      <c r="B213" s="5" t="str" cm="1">
        <f t="array" ref="B213">IFERROR(INDEX(Calculations!$C$55:$C$454,(ROW()-ROW(StreamAnchor)+1)),"")</f>
        <v/>
      </c>
      <c r="F213" s="79" t="str" cm="1">
        <f t="array" ref="F2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3" s="79" t="str" cm="1">
        <f t="array" ref="G2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3" s="80" t="str" cm="1">
        <f t="array" ref="H2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3" s="79" t="str" cm="1">
        <f t="array" ref="I2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3" s="65"/>
    </row>
    <row r="214" spans="2:10" ht="20" customHeight="1" x14ac:dyDescent="0.2">
      <c r="B214" s="5" t="str" cm="1">
        <f t="array" ref="B214">IFERROR(INDEX(Calculations!$C$55:$C$454,(ROW()-ROW(StreamAnchor)+1)),"")</f>
        <v/>
      </c>
      <c r="F214" s="79" t="str" cm="1">
        <f t="array" ref="F2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4" s="79" t="str" cm="1">
        <f t="array" ref="G2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4" s="80" t="str" cm="1">
        <f t="array" ref="H2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4" s="79" t="str" cm="1">
        <f t="array" ref="I2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4" s="65"/>
    </row>
    <row r="215" spans="2:10" ht="20" customHeight="1" x14ac:dyDescent="0.2">
      <c r="B215" s="5" t="str" cm="1">
        <f t="array" ref="B215">IFERROR(INDEX(Calculations!$C$55:$C$454,(ROW()-ROW(StreamAnchor)+1)),"")</f>
        <v/>
      </c>
      <c r="F215" s="79" t="str" cm="1">
        <f t="array" ref="F2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5" s="79" t="str" cm="1">
        <f t="array" ref="G2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5" s="80" t="str" cm="1">
        <f t="array" ref="H2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5" s="79" t="str" cm="1">
        <f t="array" ref="I2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5" s="65"/>
    </row>
    <row r="216" spans="2:10" ht="20" customHeight="1" x14ac:dyDescent="0.2">
      <c r="B216" s="5" t="str" cm="1">
        <f t="array" ref="B216">IFERROR(INDEX(Calculations!$C$55:$C$454,(ROW()-ROW(StreamAnchor)+1)),"")</f>
        <v/>
      </c>
      <c r="F216" s="79" t="str" cm="1">
        <f t="array" ref="F2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6" s="79" t="str" cm="1">
        <f t="array" ref="G2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6" s="80" t="str" cm="1">
        <f t="array" ref="H2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6" s="79" t="str" cm="1">
        <f t="array" ref="I2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6" s="65"/>
    </row>
    <row r="217" spans="2:10" ht="20" customHeight="1" x14ac:dyDescent="0.2">
      <c r="B217" s="5" t="str" cm="1">
        <f t="array" ref="B217">IFERROR(INDEX(Calculations!$C$55:$C$454,(ROW()-ROW(StreamAnchor)+1)),"")</f>
        <v/>
      </c>
      <c r="F217" s="79" t="str" cm="1">
        <f t="array" ref="F2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7" s="79" t="str" cm="1">
        <f t="array" ref="G2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7" s="80" t="str" cm="1">
        <f t="array" ref="H2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7" s="79" t="str" cm="1">
        <f t="array" ref="I2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7" s="65"/>
    </row>
    <row r="218" spans="2:10" ht="20" customHeight="1" x14ac:dyDescent="0.2">
      <c r="B218" s="5" t="str" cm="1">
        <f t="array" ref="B218">IFERROR(INDEX(Calculations!$C$55:$C$454,(ROW()-ROW(StreamAnchor)+1)),"")</f>
        <v/>
      </c>
      <c r="F218" s="79" t="str" cm="1">
        <f t="array" ref="F2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8" s="79" t="str" cm="1">
        <f t="array" ref="G2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8" s="80" t="str" cm="1">
        <f t="array" ref="H2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8" s="79" t="str" cm="1">
        <f t="array" ref="I2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8" s="65"/>
    </row>
    <row r="219" spans="2:10" ht="20" customHeight="1" x14ac:dyDescent="0.2">
      <c r="B219" s="5" t="str" cm="1">
        <f t="array" ref="B219">IFERROR(INDEX(Calculations!$C$55:$C$454,(ROW()-ROW(StreamAnchor)+1)),"")</f>
        <v/>
      </c>
      <c r="F219" s="79" t="str" cm="1">
        <f t="array" ref="F2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19" s="79" t="str" cm="1">
        <f t="array" ref="G2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19" s="80" t="str" cm="1">
        <f t="array" ref="H2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19" s="79" t="str" cm="1">
        <f t="array" ref="I2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19" s="65"/>
    </row>
    <row r="220" spans="2:10" ht="20" customHeight="1" x14ac:dyDescent="0.2">
      <c r="B220" s="5" t="str" cm="1">
        <f t="array" ref="B220">IFERROR(INDEX(Calculations!$C$55:$C$454,(ROW()-ROW(StreamAnchor)+1)),"")</f>
        <v/>
      </c>
      <c r="F220" s="79" t="str" cm="1">
        <f t="array" ref="F2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0" s="79" t="str" cm="1">
        <f t="array" ref="G2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0" s="80" t="str" cm="1">
        <f t="array" ref="H2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0" s="79" t="str" cm="1">
        <f t="array" ref="I2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0" s="65"/>
    </row>
    <row r="221" spans="2:10" ht="20" customHeight="1" x14ac:dyDescent="0.2">
      <c r="B221" s="5" t="str" cm="1">
        <f t="array" ref="B221">IFERROR(INDEX(Calculations!$C$55:$C$454,(ROW()-ROW(StreamAnchor)+1)),"")</f>
        <v/>
      </c>
      <c r="F221" s="79" t="str" cm="1">
        <f t="array" ref="F2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1" s="79" t="str" cm="1">
        <f t="array" ref="G2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1" s="80" t="str" cm="1">
        <f t="array" ref="H2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1" s="79" t="str" cm="1">
        <f t="array" ref="I2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1" s="65"/>
    </row>
    <row r="222" spans="2:10" ht="20" customHeight="1" x14ac:dyDescent="0.2">
      <c r="B222" s="5" t="str" cm="1">
        <f t="array" ref="B222">IFERROR(INDEX(Calculations!$C$55:$C$454,(ROW()-ROW(StreamAnchor)+1)),"")</f>
        <v/>
      </c>
      <c r="F222" s="79" t="str" cm="1">
        <f t="array" ref="F2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2" s="79" t="str" cm="1">
        <f t="array" ref="G2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2" s="80" t="str" cm="1">
        <f t="array" ref="H2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2" s="79" t="str" cm="1">
        <f t="array" ref="I2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2" s="65"/>
    </row>
    <row r="223" spans="2:10" ht="20" customHeight="1" x14ac:dyDescent="0.2">
      <c r="B223" s="5" t="str" cm="1">
        <f t="array" ref="B223">IFERROR(INDEX(Calculations!$C$55:$C$454,(ROW()-ROW(StreamAnchor)+1)),"")</f>
        <v/>
      </c>
      <c r="F223" s="79" t="str" cm="1">
        <f t="array" ref="F2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3" s="79" t="str" cm="1">
        <f t="array" ref="G2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3" s="80" t="str" cm="1">
        <f t="array" ref="H2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3" s="79" t="str" cm="1">
        <f t="array" ref="I2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3" s="65"/>
    </row>
    <row r="224" spans="2:10" ht="20" customHeight="1" x14ac:dyDescent="0.2">
      <c r="B224" s="5" t="str" cm="1">
        <f t="array" ref="B224">IFERROR(INDEX(Calculations!$C$55:$C$454,(ROW()-ROW(StreamAnchor)+1)),"")</f>
        <v/>
      </c>
      <c r="F224" s="79" t="str" cm="1">
        <f t="array" ref="F2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4" s="79" t="str" cm="1">
        <f t="array" ref="G2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4" s="80" t="str" cm="1">
        <f t="array" ref="H2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4" s="79" t="str" cm="1">
        <f t="array" ref="I2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4" s="65"/>
    </row>
    <row r="225" spans="2:10" ht="20" customHeight="1" x14ac:dyDescent="0.2">
      <c r="B225" s="5" t="str" cm="1">
        <f t="array" ref="B225">IFERROR(INDEX(Calculations!$C$55:$C$454,(ROW()-ROW(StreamAnchor)+1)),"")</f>
        <v/>
      </c>
      <c r="F225" s="79" t="str" cm="1">
        <f t="array" ref="F2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5" s="79" t="str" cm="1">
        <f t="array" ref="G2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5" s="80" t="str" cm="1">
        <f t="array" ref="H2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5" s="79" t="str" cm="1">
        <f t="array" ref="I2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5" s="65"/>
    </row>
    <row r="226" spans="2:10" ht="20" customHeight="1" x14ac:dyDescent="0.2">
      <c r="B226" s="5" t="str" cm="1">
        <f t="array" ref="B226">IFERROR(INDEX(Calculations!$C$55:$C$454,(ROW()-ROW(StreamAnchor)+1)),"")</f>
        <v/>
      </c>
      <c r="F226" s="79" t="str" cm="1">
        <f t="array" ref="F2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6" s="79" t="str" cm="1">
        <f t="array" ref="G2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6" s="80" t="str" cm="1">
        <f t="array" ref="H2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6" s="79" t="str" cm="1">
        <f t="array" ref="I2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6" s="65"/>
    </row>
    <row r="227" spans="2:10" ht="20" customHeight="1" x14ac:dyDescent="0.2">
      <c r="B227" s="5" t="str" cm="1">
        <f t="array" ref="B227">IFERROR(INDEX(Calculations!$C$55:$C$454,(ROW()-ROW(StreamAnchor)+1)),"")</f>
        <v/>
      </c>
      <c r="F227" s="79" t="str" cm="1">
        <f t="array" ref="F2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7" s="79" t="str" cm="1">
        <f t="array" ref="G2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7" s="80" t="str" cm="1">
        <f t="array" ref="H2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7" s="79" t="str" cm="1">
        <f t="array" ref="I2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7" s="65"/>
    </row>
    <row r="228" spans="2:10" ht="20" customHeight="1" x14ac:dyDescent="0.2">
      <c r="B228" s="5" t="str" cm="1">
        <f t="array" ref="B228">IFERROR(INDEX(Calculations!$C$55:$C$454,(ROW()-ROW(StreamAnchor)+1)),"")</f>
        <v/>
      </c>
      <c r="F228" s="79" t="str" cm="1">
        <f t="array" ref="F2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8" s="79" t="str" cm="1">
        <f t="array" ref="G2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8" s="80" t="str" cm="1">
        <f t="array" ref="H2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8" s="79" t="str" cm="1">
        <f t="array" ref="I2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8" s="65"/>
    </row>
    <row r="229" spans="2:10" ht="20" customHeight="1" x14ac:dyDescent="0.2">
      <c r="B229" s="5" t="str" cm="1">
        <f t="array" ref="B229">IFERROR(INDEX(Calculations!$C$55:$C$454,(ROW()-ROW(StreamAnchor)+1)),"")</f>
        <v/>
      </c>
      <c r="F229" s="79" t="str" cm="1">
        <f t="array" ref="F2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29" s="79" t="str" cm="1">
        <f t="array" ref="G2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29" s="80" t="str" cm="1">
        <f t="array" ref="H2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29" s="79" t="str" cm="1">
        <f t="array" ref="I2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29" s="65"/>
    </row>
    <row r="230" spans="2:10" ht="20" customHeight="1" x14ac:dyDescent="0.2">
      <c r="B230" s="5" t="str" cm="1">
        <f t="array" ref="B230">IFERROR(INDEX(Calculations!$C$55:$C$454,(ROW()-ROW(StreamAnchor)+1)),"")</f>
        <v/>
      </c>
      <c r="F230" s="79" t="str" cm="1">
        <f t="array" ref="F2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0" s="79" t="str" cm="1">
        <f t="array" ref="G2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0" s="80" t="str" cm="1">
        <f t="array" ref="H2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0" s="79" t="str" cm="1">
        <f t="array" ref="I2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0" s="65"/>
    </row>
    <row r="231" spans="2:10" ht="20" customHeight="1" x14ac:dyDescent="0.2">
      <c r="B231" s="5" t="str" cm="1">
        <f t="array" ref="B231">IFERROR(INDEX(Calculations!$C$55:$C$454,(ROW()-ROW(StreamAnchor)+1)),"")</f>
        <v/>
      </c>
      <c r="F231" s="79" t="str" cm="1">
        <f t="array" ref="F2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1" s="79" t="str" cm="1">
        <f t="array" ref="G2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1" s="80" t="str" cm="1">
        <f t="array" ref="H2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1" s="79" t="str" cm="1">
        <f t="array" ref="I2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1" s="65"/>
    </row>
    <row r="232" spans="2:10" ht="20" customHeight="1" x14ac:dyDescent="0.2">
      <c r="B232" s="5" t="str" cm="1">
        <f t="array" ref="B232">IFERROR(INDEX(Calculations!$C$55:$C$454,(ROW()-ROW(StreamAnchor)+1)),"")</f>
        <v/>
      </c>
      <c r="F232" s="79" t="str" cm="1">
        <f t="array" ref="F2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2" s="79" t="str" cm="1">
        <f t="array" ref="G2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2" s="80" t="str" cm="1">
        <f t="array" ref="H2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2" s="79" t="str" cm="1">
        <f t="array" ref="I2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2" s="65"/>
    </row>
    <row r="233" spans="2:10" ht="20" customHeight="1" x14ac:dyDescent="0.2">
      <c r="B233" s="5" t="str" cm="1">
        <f t="array" ref="B233">IFERROR(INDEX(Calculations!$C$55:$C$454,(ROW()-ROW(StreamAnchor)+1)),"")</f>
        <v/>
      </c>
      <c r="F233" s="79" t="str" cm="1">
        <f t="array" ref="F2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3" s="79" t="str" cm="1">
        <f t="array" ref="G2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3" s="80" t="str" cm="1">
        <f t="array" ref="H2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3" s="79" t="str" cm="1">
        <f t="array" ref="I2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3" s="65"/>
    </row>
    <row r="234" spans="2:10" ht="20" customHeight="1" x14ac:dyDescent="0.2">
      <c r="B234" s="5" t="str" cm="1">
        <f t="array" ref="B234">IFERROR(INDEX(Calculations!$C$55:$C$454,(ROW()-ROW(StreamAnchor)+1)),"")</f>
        <v/>
      </c>
      <c r="F234" s="79" t="str" cm="1">
        <f t="array" ref="F2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4" s="79" t="str" cm="1">
        <f t="array" ref="G2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4" s="80" t="str" cm="1">
        <f t="array" ref="H2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4" s="79" t="str" cm="1">
        <f t="array" ref="I2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4" s="65"/>
    </row>
    <row r="235" spans="2:10" ht="20" customHeight="1" x14ac:dyDescent="0.2">
      <c r="B235" s="5" t="str" cm="1">
        <f t="array" ref="B235">IFERROR(INDEX(Calculations!$C$55:$C$454,(ROW()-ROW(StreamAnchor)+1)),"")</f>
        <v/>
      </c>
      <c r="F235" s="79" t="str" cm="1">
        <f t="array" ref="F2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5" s="79" t="str" cm="1">
        <f t="array" ref="G2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5" s="80" t="str" cm="1">
        <f t="array" ref="H2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5" s="79" t="str" cm="1">
        <f t="array" ref="I2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5" s="65"/>
    </row>
    <row r="236" spans="2:10" ht="20" customHeight="1" x14ac:dyDescent="0.2">
      <c r="B236" s="5" t="str" cm="1">
        <f t="array" ref="B236">IFERROR(INDEX(Calculations!$C$55:$C$454,(ROW()-ROW(StreamAnchor)+1)),"")</f>
        <v/>
      </c>
      <c r="F236" s="79" t="str" cm="1">
        <f t="array" ref="F2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6" s="79" t="str" cm="1">
        <f t="array" ref="G2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6" s="80" t="str" cm="1">
        <f t="array" ref="H2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6" s="79" t="str" cm="1">
        <f t="array" ref="I2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6" s="65"/>
    </row>
    <row r="237" spans="2:10" ht="20" customHeight="1" x14ac:dyDescent="0.2">
      <c r="B237" s="5" t="str" cm="1">
        <f t="array" ref="B237">IFERROR(INDEX(Calculations!$C$55:$C$454,(ROW()-ROW(StreamAnchor)+1)),"")</f>
        <v/>
      </c>
      <c r="F237" s="79" t="str" cm="1">
        <f t="array" ref="F2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7" s="79" t="str" cm="1">
        <f t="array" ref="G2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7" s="80" t="str" cm="1">
        <f t="array" ref="H2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7" s="79" t="str" cm="1">
        <f t="array" ref="I2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7" s="65"/>
    </row>
    <row r="238" spans="2:10" ht="20" customHeight="1" x14ac:dyDescent="0.2">
      <c r="B238" s="5" t="str" cm="1">
        <f t="array" ref="B238">IFERROR(INDEX(Calculations!$C$55:$C$454,(ROW()-ROW(StreamAnchor)+1)),"")</f>
        <v/>
      </c>
      <c r="F238" s="79" t="str" cm="1">
        <f t="array" ref="F2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8" s="79" t="str" cm="1">
        <f t="array" ref="G2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8" s="80" t="str" cm="1">
        <f t="array" ref="H2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8" s="79" t="str" cm="1">
        <f t="array" ref="I2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8" s="65"/>
    </row>
    <row r="239" spans="2:10" ht="20" customHeight="1" x14ac:dyDescent="0.2">
      <c r="B239" s="5" t="str" cm="1">
        <f t="array" ref="B239">IFERROR(INDEX(Calculations!$C$55:$C$454,(ROW()-ROW(StreamAnchor)+1)),"")</f>
        <v/>
      </c>
      <c r="F239" s="79" t="str" cm="1">
        <f t="array" ref="F2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39" s="79" t="str" cm="1">
        <f t="array" ref="G2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39" s="80" t="str" cm="1">
        <f t="array" ref="H2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39" s="79" t="str" cm="1">
        <f t="array" ref="I2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39" s="65"/>
    </row>
    <row r="240" spans="2:10" ht="20" customHeight="1" x14ac:dyDescent="0.2">
      <c r="B240" s="5" t="str" cm="1">
        <f t="array" ref="B240">IFERROR(INDEX(Calculations!$C$55:$C$454,(ROW()-ROW(StreamAnchor)+1)),"")</f>
        <v/>
      </c>
      <c r="F240" s="79" t="str" cm="1">
        <f t="array" ref="F2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0" s="79" t="str" cm="1">
        <f t="array" ref="G2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0" s="80" t="str" cm="1">
        <f t="array" ref="H2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0" s="79" t="str" cm="1">
        <f t="array" ref="I2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0" s="65"/>
    </row>
    <row r="241" spans="2:10" ht="20" customHeight="1" x14ac:dyDescent="0.2">
      <c r="B241" s="5" t="str" cm="1">
        <f t="array" ref="B241">IFERROR(INDEX(Calculations!$C$55:$C$454,(ROW()-ROW(StreamAnchor)+1)),"")</f>
        <v/>
      </c>
      <c r="F241" s="79" t="str" cm="1">
        <f t="array" ref="F2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1" s="79" t="str" cm="1">
        <f t="array" ref="G2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1" s="80" t="str" cm="1">
        <f t="array" ref="H2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1" s="79" t="str" cm="1">
        <f t="array" ref="I2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1" s="65"/>
    </row>
    <row r="242" spans="2:10" ht="20" customHeight="1" x14ac:dyDescent="0.2">
      <c r="B242" s="5" t="str" cm="1">
        <f t="array" ref="B242">IFERROR(INDEX(Calculations!$C$55:$C$454,(ROW()-ROW(StreamAnchor)+1)),"")</f>
        <v/>
      </c>
      <c r="F242" s="79" t="str" cm="1">
        <f t="array" ref="F2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2" s="79" t="str" cm="1">
        <f t="array" ref="G2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2" s="80" t="str" cm="1">
        <f t="array" ref="H2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2" s="79" t="str" cm="1">
        <f t="array" ref="I2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2" s="65"/>
    </row>
    <row r="243" spans="2:10" ht="20" customHeight="1" x14ac:dyDescent="0.2">
      <c r="B243" s="5" t="str" cm="1">
        <f t="array" ref="B243">IFERROR(INDEX(Calculations!$C$55:$C$454,(ROW()-ROW(StreamAnchor)+1)),"")</f>
        <v/>
      </c>
      <c r="F243" s="79" t="str" cm="1">
        <f t="array" ref="F2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3" s="79" t="str" cm="1">
        <f t="array" ref="G2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3" s="80" t="str" cm="1">
        <f t="array" ref="H2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3" s="79" t="str" cm="1">
        <f t="array" ref="I2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3" s="65"/>
    </row>
    <row r="244" spans="2:10" ht="20" customHeight="1" x14ac:dyDescent="0.2">
      <c r="B244" s="5" t="str" cm="1">
        <f t="array" ref="B244">IFERROR(INDEX(Calculations!$C$55:$C$454,(ROW()-ROW(StreamAnchor)+1)),"")</f>
        <v/>
      </c>
      <c r="F244" s="79" t="str" cm="1">
        <f t="array" ref="F2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4" s="79" t="str" cm="1">
        <f t="array" ref="G2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4" s="80" t="str" cm="1">
        <f t="array" ref="H2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4" s="79" t="str" cm="1">
        <f t="array" ref="I2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4" s="65"/>
    </row>
    <row r="245" spans="2:10" ht="20" customHeight="1" x14ac:dyDescent="0.2">
      <c r="B245" s="5" t="str" cm="1">
        <f t="array" ref="B245">IFERROR(INDEX(Calculations!$C$55:$C$454,(ROW()-ROW(StreamAnchor)+1)),"")</f>
        <v/>
      </c>
      <c r="F245" s="79" t="str" cm="1">
        <f t="array" ref="F2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5" s="79" t="str" cm="1">
        <f t="array" ref="G2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5" s="80" t="str" cm="1">
        <f t="array" ref="H2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5" s="79" t="str" cm="1">
        <f t="array" ref="I2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5" s="65"/>
    </row>
    <row r="246" spans="2:10" ht="20" customHeight="1" x14ac:dyDescent="0.2">
      <c r="B246" s="5" t="str" cm="1">
        <f t="array" ref="B246">IFERROR(INDEX(Calculations!$C$55:$C$454,(ROW()-ROW(StreamAnchor)+1)),"")</f>
        <v/>
      </c>
      <c r="F246" s="79" t="str" cm="1">
        <f t="array" ref="F2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6" s="79" t="str" cm="1">
        <f t="array" ref="G2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6" s="80" t="str" cm="1">
        <f t="array" ref="H2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6" s="79" t="str" cm="1">
        <f t="array" ref="I2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6" s="65"/>
    </row>
    <row r="247" spans="2:10" ht="20" customHeight="1" x14ac:dyDescent="0.2">
      <c r="B247" s="5" t="str" cm="1">
        <f t="array" ref="B247">IFERROR(INDEX(Calculations!$C$55:$C$454,(ROW()-ROW(StreamAnchor)+1)),"")</f>
        <v/>
      </c>
      <c r="F247" s="79" t="str" cm="1">
        <f t="array" ref="F2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7" s="79" t="str" cm="1">
        <f t="array" ref="G2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7" s="80" t="str" cm="1">
        <f t="array" ref="H2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7" s="79" t="str" cm="1">
        <f t="array" ref="I2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7" s="65"/>
    </row>
    <row r="248" spans="2:10" ht="20" customHeight="1" x14ac:dyDescent="0.2">
      <c r="B248" s="5" t="str" cm="1">
        <f t="array" ref="B248">IFERROR(INDEX(Calculations!$C$55:$C$454,(ROW()-ROW(StreamAnchor)+1)),"")</f>
        <v/>
      </c>
      <c r="F248" s="79" t="str" cm="1">
        <f t="array" ref="F2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8" s="79" t="str" cm="1">
        <f t="array" ref="G2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8" s="80" t="str" cm="1">
        <f t="array" ref="H2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8" s="79" t="str" cm="1">
        <f t="array" ref="I2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8" s="65"/>
    </row>
    <row r="249" spans="2:10" ht="20" customHeight="1" x14ac:dyDescent="0.2">
      <c r="B249" s="5" t="str" cm="1">
        <f t="array" ref="B249">IFERROR(INDEX(Calculations!$C$55:$C$454,(ROW()-ROW(StreamAnchor)+1)),"")</f>
        <v/>
      </c>
      <c r="F249" s="79" t="str" cm="1">
        <f t="array" ref="F2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49" s="79" t="str" cm="1">
        <f t="array" ref="G2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49" s="80" t="str" cm="1">
        <f t="array" ref="H2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49" s="79" t="str" cm="1">
        <f t="array" ref="I2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49" s="65"/>
    </row>
    <row r="250" spans="2:10" ht="20" customHeight="1" x14ac:dyDescent="0.2">
      <c r="B250" s="5" t="str" cm="1">
        <f t="array" ref="B250">IFERROR(INDEX(Calculations!$C$55:$C$454,(ROW()-ROW(StreamAnchor)+1)),"")</f>
        <v/>
      </c>
      <c r="F250" s="79" t="str" cm="1">
        <f t="array" ref="F2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0" s="79" t="str" cm="1">
        <f t="array" ref="G2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0" s="80" t="str" cm="1">
        <f t="array" ref="H2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0" s="79" t="str" cm="1">
        <f t="array" ref="I2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0" s="65"/>
    </row>
    <row r="251" spans="2:10" ht="20" customHeight="1" x14ac:dyDescent="0.2">
      <c r="B251" s="5" t="str" cm="1">
        <f t="array" ref="B251">IFERROR(INDEX(Calculations!$C$55:$C$454,(ROW()-ROW(StreamAnchor)+1)),"")</f>
        <v/>
      </c>
      <c r="F251" s="79" t="str" cm="1">
        <f t="array" ref="F2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1" s="79" t="str" cm="1">
        <f t="array" ref="G2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1" s="80" t="str" cm="1">
        <f t="array" ref="H2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1" s="79" t="str" cm="1">
        <f t="array" ref="I2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1" s="65"/>
    </row>
    <row r="252" spans="2:10" ht="20" customHeight="1" x14ac:dyDescent="0.2">
      <c r="B252" s="5" t="str" cm="1">
        <f t="array" ref="B252">IFERROR(INDEX(Calculations!$C$55:$C$454,(ROW()-ROW(StreamAnchor)+1)),"")</f>
        <v/>
      </c>
      <c r="F252" s="79" t="str" cm="1">
        <f t="array" ref="F2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2" s="79" t="str" cm="1">
        <f t="array" ref="G2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2" s="80" t="str" cm="1">
        <f t="array" ref="H2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2" s="79" t="str" cm="1">
        <f t="array" ref="I2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2" s="65"/>
    </row>
    <row r="253" spans="2:10" ht="20" customHeight="1" x14ac:dyDescent="0.2">
      <c r="B253" s="5" t="str" cm="1">
        <f t="array" ref="B253">IFERROR(INDEX(Calculations!$C$55:$C$454,(ROW()-ROW(StreamAnchor)+1)),"")</f>
        <v/>
      </c>
      <c r="F253" s="79" t="str" cm="1">
        <f t="array" ref="F2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3" s="79" t="str" cm="1">
        <f t="array" ref="G2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3" s="80" t="str" cm="1">
        <f t="array" ref="H2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3" s="79" t="str" cm="1">
        <f t="array" ref="I2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3" s="65"/>
    </row>
    <row r="254" spans="2:10" ht="20" customHeight="1" x14ac:dyDescent="0.2">
      <c r="B254" s="5" t="str" cm="1">
        <f t="array" ref="B254">IFERROR(INDEX(Calculations!$C$55:$C$454,(ROW()-ROW(StreamAnchor)+1)),"")</f>
        <v/>
      </c>
      <c r="F254" s="79" t="str" cm="1">
        <f t="array" ref="F2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4" s="79" t="str" cm="1">
        <f t="array" ref="G2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4" s="80" t="str" cm="1">
        <f t="array" ref="H2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4" s="79" t="str" cm="1">
        <f t="array" ref="I2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4" s="65"/>
    </row>
    <row r="255" spans="2:10" ht="20" customHeight="1" x14ac:dyDescent="0.2">
      <c r="B255" s="5" t="str" cm="1">
        <f t="array" ref="B255">IFERROR(INDEX(Calculations!$C$55:$C$454,(ROW()-ROW(StreamAnchor)+1)),"")</f>
        <v/>
      </c>
      <c r="F255" s="79" t="str" cm="1">
        <f t="array" ref="F2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5" s="79" t="str" cm="1">
        <f t="array" ref="G2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5" s="80" t="str" cm="1">
        <f t="array" ref="H2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5" s="79" t="str" cm="1">
        <f t="array" ref="I2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  <c r="J255" s="65"/>
    </row>
    <row r="256" spans="2:10" ht="20" customHeight="1" x14ac:dyDescent="0.2">
      <c r="B256" s="5" t="str" cm="1">
        <f t="array" ref="B256">IFERROR(INDEX(Calculations!$C$55:$C$454,(ROW()-ROW(StreamAnchor)+1)),"")</f>
        <v/>
      </c>
      <c r="F256" s="79" t="str" cm="1">
        <f t="array" ref="F2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6" s="79" t="str" cm="1">
        <f t="array" ref="G2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6" s="80" t="str" cm="1">
        <f t="array" ref="H2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6" s="79" t="str" cm="1">
        <f t="array" ref="I2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57" spans="2:9" ht="20" customHeight="1" x14ac:dyDescent="0.2">
      <c r="B257" s="5" t="str" cm="1">
        <f t="array" ref="B257">IFERROR(INDEX(Calculations!$C$55:$C$454,(ROW()-ROW(StreamAnchor)+1)),"")</f>
        <v/>
      </c>
      <c r="F257" s="79" t="str" cm="1">
        <f t="array" ref="F2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7" s="79" t="str" cm="1">
        <f t="array" ref="G2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7" s="80" t="str" cm="1">
        <f t="array" ref="H2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7" s="79" t="str" cm="1">
        <f t="array" ref="I2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58" spans="2:9" ht="20" customHeight="1" x14ac:dyDescent="0.2">
      <c r="B258" s="5" t="str" cm="1">
        <f t="array" ref="B258">IFERROR(INDEX(Calculations!$C$55:$C$454,(ROW()-ROW(StreamAnchor)+1)),"")</f>
        <v/>
      </c>
      <c r="F258" s="79" t="str" cm="1">
        <f t="array" ref="F2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8" s="79" t="str" cm="1">
        <f t="array" ref="G2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8" s="80" t="str" cm="1">
        <f t="array" ref="H2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8" s="79" t="str" cm="1">
        <f t="array" ref="I2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59" spans="2:9" ht="20" customHeight="1" x14ac:dyDescent="0.2">
      <c r="B259" s="5" t="str" cm="1">
        <f t="array" ref="B259">IFERROR(INDEX(Calculations!$C$55:$C$454,(ROW()-ROW(StreamAnchor)+1)),"")</f>
        <v/>
      </c>
      <c r="F259" s="79" t="str" cm="1">
        <f t="array" ref="F2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59" s="79" t="str" cm="1">
        <f t="array" ref="G2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59" s="80" t="str" cm="1">
        <f t="array" ref="H2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59" s="79" t="str" cm="1">
        <f t="array" ref="I2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0" spans="2:9" ht="20" customHeight="1" x14ac:dyDescent="0.2">
      <c r="B260" s="5" t="str" cm="1">
        <f t="array" ref="B260">IFERROR(INDEX(Calculations!$C$55:$C$454,(ROW()-ROW(StreamAnchor)+1)),"")</f>
        <v/>
      </c>
      <c r="F260" s="79" t="str" cm="1">
        <f t="array" ref="F2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0" s="79" t="str" cm="1">
        <f t="array" ref="G2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0" s="80" t="str" cm="1">
        <f t="array" ref="H2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0" s="79" t="str" cm="1">
        <f t="array" ref="I2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1" spans="2:9" ht="20" customHeight="1" x14ac:dyDescent="0.2">
      <c r="B261" s="5" t="str" cm="1">
        <f t="array" ref="B261">IFERROR(INDEX(Calculations!$C$55:$C$454,(ROW()-ROW(StreamAnchor)+1)),"")</f>
        <v/>
      </c>
      <c r="F261" s="79" t="str" cm="1">
        <f t="array" ref="F2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1" s="79" t="str" cm="1">
        <f t="array" ref="G2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1" s="80" t="str" cm="1">
        <f t="array" ref="H2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1" s="79" t="str" cm="1">
        <f t="array" ref="I2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2" spans="2:9" ht="20" customHeight="1" x14ac:dyDescent="0.2">
      <c r="B262" s="5" t="str" cm="1">
        <f t="array" ref="B262">IFERROR(INDEX(Calculations!$C$55:$C$454,(ROW()-ROW(StreamAnchor)+1)),"")</f>
        <v/>
      </c>
      <c r="F262" s="79" t="str" cm="1">
        <f t="array" ref="F2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2" s="79" t="str" cm="1">
        <f t="array" ref="G2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2" s="80" t="str" cm="1">
        <f t="array" ref="H2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2" s="79" t="str" cm="1">
        <f t="array" ref="I2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3" spans="2:9" ht="20" customHeight="1" x14ac:dyDescent="0.2">
      <c r="B263" s="5" t="str" cm="1">
        <f t="array" ref="B263">IFERROR(INDEX(Calculations!$C$55:$C$454,(ROW()-ROW(StreamAnchor)+1)),"")</f>
        <v/>
      </c>
      <c r="F263" s="79" t="str" cm="1">
        <f t="array" ref="F2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3" s="79" t="str" cm="1">
        <f t="array" ref="G2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3" s="80" t="str" cm="1">
        <f t="array" ref="H2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3" s="79" t="str" cm="1">
        <f t="array" ref="I2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4" spans="2:9" ht="20" customHeight="1" x14ac:dyDescent="0.2">
      <c r="B264" s="5" t="str" cm="1">
        <f t="array" ref="B264">IFERROR(INDEX(Calculations!$C$55:$C$454,(ROW()-ROW(StreamAnchor)+1)),"")</f>
        <v/>
      </c>
      <c r="F264" s="79" t="str" cm="1">
        <f t="array" ref="F2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4" s="79" t="str" cm="1">
        <f t="array" ref="G2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4" s="80" t="str" cm="1">
        <f t="array" ref="H2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4" s="79" t="str" cm="1">
        <f t="array" ref="I2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5" spans="2:9" ht="20" customHeight="1" x14ac:dyDescent="0.2">
      <c r="B265" s="5" t="str" cm="1">
        <f t="array" ref="B265">IFERROR(INDEX(Calculations!$C$55:$C$454,(ROW()-ROW(StreamAnchor)+1)),"")</f>
        <v/>
      </c>
      <c r="F265" s="79" t="str" cm="1">
        <f t="array" ref="F2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5" s="79" t="str" cm="1">
        <f t="array" ref="G2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5" s="80" t="str" cm="1">
        <f t="array" ref="H2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5" s="79" t="str" cm="1">
        <f t="array" ref="I2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6" spans="2:9" ht="20" customHeight="1" x14ac:dyDescent="0.2">
      <c r="B266" s="5" t="str" cm="1">
        <f t="array" ref="B266">IFERROR(INDEX(Calculations!$C$55:$C$454,(ROW()-ROW(StreamAnchor)+1)),"")</f>
        <v/>
      </c>
      <c r="F266" s="79" t="str" cm="1">
        <f t="array" ref="F2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6" s="79" t="str" cm="1">
        <f t="array" ref="G2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6" s="80" t="str" cm="1">
        <f t="array" ref="H2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6" s="79" t="str" cm="1">
        <f t="array" ref="I2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7" spans="2:9" ht="20" customHeight="1" x14ac:dyDescent="0.2">
      <c r="B267" s="5" t="str" cm="1">
        <f t="array" ref="B267">IFERROR(INDEX(Calculations!$C$55:$C$454,(ROW()-ROW(StreamAnchor)+1)),"")</f>
        <v/>
      </c>
      <c r="F267" s="79" t="str" cm="1">
        <f t="array" ref="F2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7" s="79" t="str" cm="1">
        <f t="array" ref="G2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7" s="80" t="str" cm="1">
        <f t="array" ref="H2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7" s="79" t="str" cm="1">
        <f t="array" ref="I2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8" spans="2:9" ht="20" customHeight="1" x14ac:dyDescent="0.2">
      <c r="B268" s="5" t="str" cm="1">
        <f t="array" ref="B268">IFERROR(INDEX(Calculations!$C$55:$C$454,(ROW()-ROW(StreamAnchor)+1)),"")</f>
        <v/>
      </c>
      <c r="F268" s="79" t="str" cm="1">
        <f t="array" ref="F2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8" s="79" t="str" cm="1">
        <f t="array" ref="G2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8" s="80" t="str" cm="1">
        <f t="array" ref="H2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8" s="79" t="str" cm="1">
        <f t="array" ref="I2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69" spans="2:9" ht="20" customHeight="1" x14ac:dyDescent="0.2">
      <c r="B269" s="5" t="str" cm="1">
        <f t="array" ref="B269">IFERROR(INDEX(Calculations!$C$55:$C$454,(ROW()-ROW(StreamAnchor)+1)),"")</f>
        <v/>
      </c>
      <c r="F269" s="79" t="str" cm="1">
        <f t="array" ref="F2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69" s="79" t="str" cm="1">
        <f t="array" ref="G2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69" s="80" t="str" cm="1">
        <f t="array" ref="H2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69" s="79" t="str" cm="1">
        <f t="array" ref="I2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0" spans="2:9" ht="20" customHeight="1" x14ac:dyDescent="0.2">
      <c r="B270" s="5" t="str" cm="1">
        <f t="array" ref="B270">IFERROR(INDEX(Calculations!$C$55:$C$454,(ROW()-ROW(StreamAnchor)+1)),"")</f>
        <v/>
      </c>
      <c r="F270" s="79" t="str" cm="1">
        <f t="array" ref="F2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0" s="79" t="str" cm="1">
        <f t="array" ref="G2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0" s="80" t="str" cm="1">
        <f t="array" ref="H2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0" s="79" t="str" cm="1">
        <f t="array" ref="I2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1" spans="2:9" ht="20" customHeight="1" x14ac:dyDescent="0.2">
      <c r="B271" s="5" t="str" cm="1">
        <f t="array" ref="B271">IFERROR(INDEX(Calculations!$C$55:$C$454,(ROW()-ROW(StreamAnchor)+1)),"")</f>
        <v/>
      </c>
      <c r="F271" s="79" t="str" cm="1">
        <f t="array" ref="F2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1" s="79" t="str" cm="1">
        <f t="array" ref="G2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1" s="80" t="str" cm="1">
        <f t="array" ref="H2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1" s="79" t="str" cm="1">
        <f t="array" ref="I2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2" spans="2:9" ht="20" customHeight="1" x14ac:dyDescent="0.2">
      <c r="B272" s="5" t="str" cm="1">
        <f t="array" ref="B272">IFERROR(INDEX(Calculations!$C$55:$C$454,(ROW()-ROW(StreamAnchor)+1)),"")</f>
        <v/>
      </c>
      <c r="F272" s="79" t="str" cm="1">
        <f t="array" ref="F2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2" s="79" t="str" cm="1">
        <f t="array" ref="G2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2" s="80" t="str" cm="1">
        <f t="array" ref="H2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2" s="79" t="str" cm="1">
        <f t="array" ref="I2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3" spans="2:9" ht="20" customHeight="1" x14ac:dyDescent="0.2">
      <c r="B273" s="5" t="str" cm="1">
        <f t="array" ref="B273">IFERROR(INDEX(Calculations!$C$55:$C$454,(ROW()-ROW(StreamAnchor)+1)),"")</f>
        <v/>
      </c>
      <c r="F273" s="79" t="str" cm="1">
        <f t="array" ref="F2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3" s="79" t="str" cm="1">
        <f t="array" ref="G2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3" s="80" t="str" cm="1">
        <f t="array" ref="H2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3" s="79" t="str" cm="1">
        <f t="array" ref="I2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4" spans="2:9" ht="20" customHeight="1" x14ac:dyDescent="0.2">
      <c r="B274" s="5" t="str" cm="1">
        <f t="array" ref="B274">IFERROR(INDEX(Calculations!$C$55:$C$454,(ROW()-ROW(StreamAnchor)+1)),"")</f>
        <v/>
      </c>
      <c r="F274" s="79" t="str" cm="1">
        <f t="array" ref="F2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4" s="79" t="str" cm="1">
        <f t="array" ref="G2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4" s="80" t="str" cm="1">
        <f t="array" ref="H2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4" s="79" t="str" cm="1">
        <f t="array" ref="I2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5" spans="2:9" ht="20" customHeight="1" x14ac:dyDescent="0.2">
      <c r="B275" s="5" t="str" cm="1">
        <f t="array" ref="B275">IFERROR(INDEX(Calculations!$C$55:$C$454,(ROW()-ROW(StreamAnchor)+1)),"")</f>
        <v/>
      </c>
      <c r="F275" s="79" t="str" cm="1">
        <f t="array" ref="F2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5" s="79" t="str" cm="1">
        <f t="array" ref="G2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5" s="80" t="str" cm="1">
        <f t="array" ref="H2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5" s="79" t="str" cm="1">
        <f t="array" ref="I2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6" spans="2:9" ht="20" customHeight="1" x14ac:dyDescent="0.2">
      <c r="B276" s="5" t="str" cm="1">
        <f t="array" ref="B276">IFERROR(INDEX(Calculations!$C$55:$C$454,(ROW()-ROW(StreamAnchor)+1)),"")</f>
        <v/>
      </c>
      <c r="F276" s="79" t="str" cm="1">
        <f t="array" ref="F2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6" s="79" t="str" cm="1">
        <f t="array" ref="G2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6" s="80" t="str" cm="1">
        <f t="array" ref="H2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6" s="79" t="str" cm="1">
        <f t="array" ref="I2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7" spans="2:9" ht="20" customHeight="1" x14ac:dyDescent="0.2">
      <c r="B277" s="5" t="str" cm="1">
        <f t="array" ref="B277">IFERROR(INDEX(Calculations!$C$55:$C$454,(ROW()-ROW(StreamAnchor)+1)),"")</f>
        <v/>
      </c>
      <c r="F277" s="79" t="str" cm="1">
        <f t="array" ref="F2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7" s="79" t="str" cm="1">
        <f t="array" ref="G2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7" s="80" t="str" cm="1">
        <f t="array" ref="H2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7" s="79" t="str" cm="1">
        <f t="array" ref="I2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8" spans="2:9" ht="20" customHeight="1" x14ac:dyDescent="0.2">
      <c r="B278" s="5" t="str" cm="1">
        <f t="array" ref="B278">IFERROR(INDEX(Calculations!$C$55:$C$454,(ROW()-ROW(StreamAnchor)+1)),"")</f>
        <v/>
      </c>
      <c r="F278" s="79" t="str" cm="1">
        <f t="array" ref="F2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8" s="79" t="str" cm="1">
        <f t="array" ref="G2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8" s="80" t="str" cm="1">
        <f t="array" ref="H2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8" s="79" t="str" cm="1">
        <f t="array" ref="I2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79" spans="2:9" ht="20" customHeight="1" x14ac:dyDescent="0.2">
      <c r="B279" s="5" t="str" cm="1">
        <f t="array" ref="B279">IFERROR(INDEX(Calculations!$C$55:$C$454,(ROW()-ROW(StreamAnchor)+1)),"")</f>
        <v/>
      </c>
      <c r="F279" s="79" t="str" cm="1">
        <f t="array" ref="F2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79" s="79" t="str" cm="1">
        <f t="array" ref="G2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79" s="80" t="str" cm="1">
        <f t="array" ref="H2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79" s="79" t="str" cm="1">
        <f t="array" ref="I2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0" spans="2:9" ht="20" customHeight="1" x14ac:dyDescent="0.2">
      <c r="B280" s="5" t="str" cm="1">
        <f t="array" ref="B280">IFERROR(INDEX(Calculations!$C$55:$C$454,(ROW()-ROW(StreamAnchor)+1)),"")</f>
        <v/>
      </c>
      <c r="F280" s="79" t="str" cm="1">
        <f t="array" ref="F2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0" s="79" t="str" cm="1">
        <f t="array" ref="G2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0" s="80" t="str" cm="1">
        <f t="array" ref="H2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0" s="79" t="str" cm="1">
        <f t="array" ref="I2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1" spans="2:9" ht="20" customHeight="1" x14ac:dyDescent="0.2">
      <c r="B281" s="5" t="str" cm="1">
        <f t="array" ref="B281">IFERROR(INDEX(Calculations!$C$55:$C$454,(ROW()-ROW(StreamAnchor)+1)),"")</f>
        <v/>
      </c>
      <c r="F281" s="79" t="str" cm="1">
        <f t="array" ref="F2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1" s="79" t="str" cm="1">
        <f t="array" ref="G2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1" s="80" t="str" cm="1">
        <f t="array" ref="H2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1" s="79" t="str" cm="1">
        <f t="array" ref="I2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2" spans="2:9" ht="20" customHeight="1" x14ac:dyDescent="0.2">
      <c r="B282" s="5" t="str" cm="1">
        <f t="array" ref="B282">IFERROR(INDEX(Calculations!$C$55:$C$454,(ROW()-ROW(StreamAnchor)+1)),"")</f>
        <v/>
      </c>
      <c r="F282" s="79" t="str" cm="1">
        <f t="array" ref="F2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2" s="79" t="str" cm="1">
        <f t="array" ref="G2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2" s="80" t="str" cm="1">
        <f t="array" ref="H2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2" s="79" t="str" cm="1">
        <f t="array" ref="I2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3" spans="2:9" ht="20" customHeight="1" x14ac:dyDescent="0.2">
      <c r="B283" s="5" t="str" cm="1">
        <f t="array" ref="B283">IFERROR(INDEX(Calculations!$C$55:$C$454,(ROW()-ROW(StreamAnchor)+1)),"")</f>
        <v/>
      </c>
      <c r="F283" s="79" t="str" cm="1">
        <f t="array" ref="F2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3" s="79" t="str" cm="1">
        <f t="array" ref="G2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3" s="80" t="str" cm="1">
        <f t="array" ref="H2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3" s="79" t="str" cm="1">
        <f t="array" ref="I2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4" spans="2:9" ht="20" customHeight="1" x14ac:dyDescent="0.2">
      <c r="B284" s="5" t="str" cm="1">
        <f t="array" ref="B284">IFERROR(INDEX(Calculations!$C$55:$C$454,(ROW()-ROW(StreamAnchor)+1)),"")</f>
        <v/>
      </c>
      <c r="F284" s="79" t="str" cm="1">
        <f t="array" ref="F2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4" s="79" t="str" cm="1">
        <f t="array" ref="G2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4" s="80" t="str" cm="1">
        <f t="array" ref="H2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4" s="79" t="str" cm="1">
        <f t="array" ref="I2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5" spans="2:9" ht="20" customHeight="1" x14ac:dyDescent="0.2">
      <c r="B285" s="5" t="str" cm="1">
        <f t="array" ref="B285">IFERROR(INDEX(Calculations!$C$55:$C$454,(ROW()-ROW(StreamAnchor)+1)),"")</f>
        <v/>
      </c>
      <c r="F285" s="79" t="str" cm="1">
        <f t="array" ref="F2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5" s="79" t="str" cm="1">
        <f t="array" ref="G2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5" s="80" t="str" cm="1">
        <f t="array" ref="H2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5" s="79" t="str" cm="1">
        <f t="array" ref="I2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6" spans="2:9" ht="20" customHeight="1" x14ac:dyDescent="0.2">
      <c r="B286" s="5" t="str" cm="1">
        <f t="array" ref="B286">IFERROR(INDEX(Calculations!$C$55:$C$454,(ROW()-ROW(StreamAnchor)+1)),"")</f>
        <v/>
      </c>
      <c r="F286" s="79" t="str" cm="1">
        <f t="array" ref="F2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6" s="79" t="str" cm="1">
        <f t="array" ref="G2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6" s="80" t="str" cm="1">
        <f t="array" ref="H2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6" s="79" t="str" cm="1">
        <f t="array" ref="I2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7" spans="2:9" ht="20" customHeight="1" x14ac:dyDescent="0.2">
      <c r="B287" s="5" t="str" cm="1">
        <f t="array" ref="B287">IFERROR(INDEX(Calculations!$C$55:$C$454,(ROW()-ROW(StreamAnchor)+1)),"")</f>
        <v/>
      </c>
      <c r="F287" s="79" t="str" cm="1">
        <f t="array" ref="F2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7" s="79" t="str" cm="1">
        <f t="array" ref="G2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7" s="80" t="str" cm="1">
        <f t="array" ref="H2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7" s="79" t="str" cm="1">
        <f t="array" ref="I2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8" spans="2:9" ht="20" customHeight="1" x14ac:dyDescent="0.2">
      <c r="B288" s="5" t="str" cm="1">
        <f t="array" ref="B288">IFERROR(INDEX(Calculations!$C$55:$C$454,(ROW()-ROW(StreamAnchor)+1)),"")</f>
        <v/>
      </c>
      <c r="F288" s="79" t="str" cm="1">
        <f t="array" ref="F2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8" s="79" t="str" cm="1">
        <f t="array" ref="G2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8" s="80" t="str" cm="1">
        <f t="array" ref="H2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8" s="79" t="str" cm="1">
        <f t="array" ref="I2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89" spans="2:9" ht="20" customHeight="1" x14ac:dyDescent="0.2">
      <c r="B289" s="5" t="str" cm="1">
        <f t="array" ref="B289">IFERROR(INDEX(Calculations!$C$55:$C$454,(ROW()-ROW(StreamAnchor)+1)),"")</f>
        <v/>
      </c>
      <c r="F289" s="79" t="str" cm="1">
        <f t="array" ref="F2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89" s="79" t="str" cm="1">
        <f t="array" ref="G2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89" s="80" t="str" cm="1">
        <f t="array" ref="H2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89" s="79" t="str" cm="1">
        <f t="array" ref="I2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0" spans="2:9" ht="20" customHeight="1" x14ac:dyDescent="0.2">
      <c r="B290" s="5" t="str" cm="1">
        <f t="array" ref="B290">IFERROR(INDEX(Calculations!$C$55:$C$454,(ROW()-ROW(StreamAnchor)+1)),"")</f>
        <v/>
      </c>
      <c r="F290" s="79" t="str" cm="1">
        <f t="array" ref="F2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0" s="79" t="str" cm="1">
        <f t="array" ref="G2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0" s="80" t="str" cm="1">
        <f t="array" ref="H2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0" s="79" t="str" cm="1">
        <f t="array" ref="I2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1" spans="2:9" ht="20" customHeight="1" x14ac:dyDescent="0.2">
      <c r="B291" s="5" t="str" cm="1">
        <f t="array" ref="B291">IFERROR(INDEX(Calculations!$C$55:$C$454,(ROW()-ROW(StreamAnchor)+1)),"")</f>
        <v/>
      </c>
      <c r="F291" s="79" t="str" cm="1">
        <f t="array" ref="F2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1" s="79" t="str" cm="1">
        <f t="array" ref="G2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1" s="80" t="str" cm="1">
        <f t="array" ref="H2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1" s="79" t="str" cm="1">
        <f t="array" ref="I2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2" spans="2:9" ht="20" customHeight="1" x14ac:dyDescent="0.2">
      <c r="B292" s="5" t="str" cm="1">
        <f t="array" ref="B292">IFERROR(INDEX(Calculations!$C$55:$C$454,(ROW()-ROW(StreamAnchor)+1)),"")</f>
        <v/>
      </c>
      <c r="F292" s="79" t="str" cm="1">
        <f t="array" ref="F2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2" s="79" t="str" cm="1">
        <f t="array" ref="G2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2" s="80" t="str" cm="1">
        <f t="array" ref="H2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2" s="79" t="str" cm="1">
        <f t="array" ref="I2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3" spans="2:9" ht="20" customHeight="1" x14ac:dyDescent="0.2">
      <c r="B293" s="5" t="str" cm="1">
        <f t="array" ref="B293">IFERROR(INDEX(Calculations!$C$55:$C$454,(ROW()-ROW(StreamAnchor)+1)),"")</f>
        <v/>
      </c>
      <c r="F293" s="79" t="str" cm="1">
        <f t="array" ref="F2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3" s="79" t="str" cm="1">
        <f t="array" ref="G2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3" s="80" t="str" cm="1">
        <f t="array" ref="H2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3" s="79" t="str" cm="1">
        <f t="array" ref="I2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4" spans="2:9" ht="20" customHeight="1" x14ac:dyDescent="0.2">
      <c r="B294" s="5" t="str" cm="1">
        <f t="array" ref="B294">IFERROR(INDEX(Calculations!$C$55:$C$454,(ROW()-ROW(StreamAnchor)+1)),"")</f>
        <v/>
      </c>
      <c r="F294" s="79" t="str" cm="1">
        <f t="array" ref="F2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4" s="79" t="str" cm="1">
        <f t="array" ref="G2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4" s="80" t="str" cm="1">
        <f t="array" ref="H2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4" s="79" t="str" cm="1">
        <f t="array" ref="I2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5" spans="2:9" ht="20" customHeight="1" x14ac:dyDescent="0.2">
      <c r="B295" s="5" t="str" cm="1">
        <f t="array" ref="B295">IFERROR(INDEX(Calculations!$C$55:$C$454,(ROW()-ROW(StreamAnchor)+1)),"")</f>
        <v/>
      </c>
      <c r="F295" s="79" t="str" cm="1">
        <f t="array" ref="F2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5" s="79" t="str" cm="1">
        <f t="array" ref="G2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5" s="80" t="str" cm="1">
        <f t="array" ref="H2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5" s="79" t="str" cm="1">
        <f t="array" ref="I2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6" spans="2:9" ht="20" customHeight="1" x14ac:dyDescent="0.2">
      <c r="B296" s="5" t="str" cm="1">
        <f t="array" ref="B296">IFERROR(INDEX(Calculations!$C$55:$C$454,(ROW()-ROW(StreamAnchor)+1)),"")</f>
        <v/>
      </c>
      <c r="F296" s="79" t="str" cm="1">
        <f t="array" ref="F2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6" s="79" t="str" cm="1">
        <f t="array" ref="G2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6" s="80" t="str" cm="1">
        <f t="array" ref="H2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6" s="79" t="str" cm="1">
        <f t="array" ref="I2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7" spans="2:9" ht="20" customHeight="1" x14ac:dyDescent="0.2">
      <c r="B297" s="5" t="str" cm="1">
        <f t="array" ref="B297">IFERROR(INDEX(Calculations!$C$55:$C$454,(ROW()-ROW(StreamAnchor)+1)),"")</f>
        <v/>
      </c>
      <c r="F297" s="79" t="str" cm="1">
        <f t="array" ref="F2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7" s="79" t="str" cm="1">
        <f t="array" ref="G2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7" s="80" t="str" cm="1">
        <f t="array" ref="H2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7" s="79" t="str" cm="1">
        <f t="array" ref="I2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8" spans="2:9" ht="20" customHeight="1" x14ac:dyDescent="0.2">
      <c r="B298" s="5" t="str" cm="1">
        <f t="array" ref="B298">IFERROR(INDEX(Calculations!$C$55:$C$454,(ROW()-ROW(StreamAnchor)+1)),"")</f>
        <v/>
      </c>
      <c r="F298" s="79" t="str" cm="1">
        <f t="array" ref="F2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8" s="79" t="str" cm="1">
        <f t="array" ref="G2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8" s="80" t="str" cm="1">
        <f t="array" ref="H2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8" s="79" t="str" cm="1">
        <f t="array" ref="I2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299" spans="2:9" ht="20" customHeight="1" x14ac:dyDescent="0.2">
      <c r="B299" s="5" t="str" cm="1">
        <f t="array" ref="B299">IFERROR(INDEX(Calculations!$C$55:$C$454,(ROW()-ROW(StreamAnchor)+1)),"")</f>
        <v/>
      </c>
      <c r="F299" s="79" t="str" cm="1">
        <f t="array" ref="F2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299" s="79" t="str" cm="1">
        <f t="array" ref="G2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299" s="80" t="str" cm="1">
        <f t="array" ref="H2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299" s="79" t="str" cm="1">
        <f t="array" ref="I2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0" spans="2:9" ht="20" customHeight="1" x14ac:dyDescent="0.2">
      <c r="B300" s="5" t="str" cm="1">
        <f t="array" ref="B300">IFERROR(INDEX(Calculations!$C$55:$C$454,(ROW()-ROW(StreamAnchor)+1)),"")</f>
        <v/>
      </c>
      <c r="F300" s="79" t="str" cm="1">
        <f t="array" ref="F3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0" s="79" t="str" cm="1">
        <f t="array" ref="G3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0" s="80" t="str" cm="1">
        <f t="array" ref="H3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0" s="79" t="str" cm="1">
        <f t="array" ref="I3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1" spans="2:9" ht="20" customHeight="1" x14ac:dyDescent="0.2">
      <c r="B301" s="5" t="str" cm="1">
        <f t="array" ref="B301">IFERROR(INDEX(Calculations!$C$55:$C$454,(ROW()-ROW(StreamAnchor)+1)),"")</f>
        <v/>
      </c>
      <c r="F301" s="79" t="str" cm="1">
        <f t="array" ref="F3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1" s="79" t="str" cm="1">
        <f t="array" ref="G3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1" s="80" t="str" cm="1">
        <f t="array" ref="H3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1" s="79" t="str" cm="1">
        <f t="array" ref="I3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2" spans="2:9" ht="20" customHeight="1" x14ac:dyDescent="0.2">
      <c r="B302" s="5" t="str" cm="1">
        <f t="array" ref="B302">IFERROR(INDEX(Calculations!$C$55:$C$454,(ROW()-ROW(StreamAnchor)+1)),"")</f>
        <v/>
      </c>
      <c r="F302" s="79" t="str" cm="1">
        <f t="array" ref="F3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2" s="79" t="str" cm="1">
        <f t="array" ref="G3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2" s="80" t="str" cm="1">
        <f t="array" ref="H3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2" s="79" t="str" cm="1">
        <f t="array" ref="I3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3" spans="2:9" ht="20" customHeight="1" x14ac:dyDescent="0.2">
      <c r="B303" s="5" t="str" cm="1">
        <f t="array" ref="B303">IFERROR(INDEX(Calculations!$C$55:$C$454,(ROW()-ROW(StreamAnchor)+1)),"")</f>
        <v/>
      </c>
      <c r="F303" s="79" t="str" cm="1">
        <f t="array" ref="F3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3" s="79" t="str" cm="1">
        <f t="array" ref="G3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3" s="80" t="str" cm="1">
        <f t="array" ref="H3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3" s="79" t="str" cm="1">
        <f t="array" ref="I3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4" spans="2:9" ht="20" customHeight="1" x14ac:dyDescent="0.2">
      <c r="B304" s="5" t="str" cm="1">
        <f t="array" ref="B304">IFERROR(INDEX(Calculations!$C$55:$C$454,(ROW()-ROW(StreamAnchor)+1)),"")</f>
        <v/>
      </c>
      <c r="F304" s="79" t="str" cm="1">
        <f t="array" ref="F3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4" s="79" t="str" cm="1">
        <f t="array" ref="G3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4" s="80" t="str" cm="1">
        <f t="array" ref="H3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4" s="79" t="str" cm="1">
        <f t="array" ref="I3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5" spans="2:9" ht="20" customHeight="1" x14ac:dyDescent="0.2">
      <c r="B305" s="5" t="str" cm="1">
        <f t="array" ref="B305">IFERROR(INDEX(Calculations!$C$55:$C$454,(ROW()-ROW(StreamAnchor)+1)),"")</f>
        <v/>
      </c>
      <c r="F305" s="79" t="str" cm="1">
        <f t="array" ref="F3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5" s="79" t="str" cm="1">
        <f t="array" ref="G3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5" s="80" t="str" cm="1">
        <f t="array" ref="H3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5" s="79" t="str" cm="1">
        <f t="array" ref="I3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6" spans="2:9" ht="20" customHeight="1" x14ac:dyDescent="0.2">
      <c r="B306" s="5" t="str" cm="1">
        <f t="array" ref="B306">IFERROR(INDEX(Calculations!$C$55:$C$454,(ROW()-ROW(StreamAnchor)+1)),"")</f>
        <v/>
      </c>
      <c r="F306" s="79" t="str" cm="1">
        <f t="array" ref="F3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6" s="79" t="str" cm="1">
        <f t="array" ref="G3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6" s="80" t="str" cm="1">
        <f t="array" ref="H3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6" s="79" t="str" cm="1">
        <f t="array" ref="I3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7" spans="2:9" ht="20" customHeight="1" x14ac:dyDescent="0.2">
      <c r="B307" s="5" t="str" cm="1">
        <f t="array" ref="B307">IFERROR(INDEX(Calculations!$C$55:$C$454,(ROW()-ROW(StreamAnchor)+1)),"")</f>
        <v/>
      </c>
      <c r="F307" s="79" t="str" cm="1">
        <f t="array" ref="F3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7" s="79" t="str" cm="1">
        <f t="array" ref="G3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7" s="80" t="str" cm="1">
        <f t="array" ref="H3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7" s="79" t="str" cm="1">
        <f t="array" ref="I3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8" spans="2:9" ht="20" customHeight="1" x14ac:dyDescent="0.2">
      <c r="B308" s="5" t="str" cm="1">
        <f t="array" ref="B308">IFERROR(INDEX(Calculations!$C$55:$C$454,(ROW()-ROW(StreamAnchor)+1)),"")</f>
        <v/>
      </c>
      <c r="F308" s="79" t="str" cm="1">
        <f t="array" ref="F3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8" s="79" t="str" cm="1">
        <f t="array" ref="G3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8" s="80" t="str" cm="1">
        <f t="array" ref="H3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8" s="79" t="str" cm="1">
        <f t="array" ref="I3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09" spans="2:9" ht="20" customHeight="1" x14ac:dyDescent="0.2">
      <c r="B309" s="5" t="str" cm="1">
        <f t="array" ref="B309">IFERROR(INDEX(Calculations!$C$55:$C$454,(ROW()-ROW(StreamAnchor)+1)),"")</f>
        <v/>
      </c>
      <c r="F309" s="79" t="str" cm="1">
        <f t="array" ref="F3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09" s="79" t="str" cm="1">
        <f t="array" ref="G3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09" s="80" t="str" cm="1">
        <f t="array" ref="H3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09" s="79" t="str" cm="1">
        <f t="array" ref="I3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0" spans="2:9" ht="20" customHeight="1" x14ac:dyDescent="0.2">
      <c r="B310" s="5" t="str" cm="1">
        <f t="array" ref="B310">IFERROR(INDEX(Calculations!$C$55:$C$454,(ROW()-ROW(StreamAnchor)+1)),"")</f>
        <v/>
      </c>
      <c r="F310" s="79" t="str" cm="1">
        <f t="array" ref="F3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0" s="79" t="str" cm="1">
        <f t="array" ref="G3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0" s="80" t="str" cm="1">
        <f t="array" ref="H3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0" s="79" t="str" cm="1">
        <f t="array" ref="I3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1" spans="2:9" ht="20" customHeight="1" x14ac:dyDescent="0.2">
      <c r="B311" s="5" t="str" cm="1">
        <f t="array" ref="B311">IFERROR(INDEX(Calculations!$C$55:$C$454,(ROW()-ROW(StreamAnchor)+1)),"")</f>
        <v/>
      </c>
      <c r="F311" s="79" t="str" cm="1">
        <f t="array" ref="F3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1" s="79" t="str" cm="1">
        <f t="array" ref="G3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1" s="80" t="str" cm="1">
        <f t="array" ref="H3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1" s="79" t="str" cm="1">
        <f t="array" ref="I3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2" spans="2:9" ht="20" customHeight="1" x14ac:dyDescent="0.2">
      <c r="B312" s="5" t="str" cm="1">
        <f t="array" ref="B312">IFERROR(INDEX(Calculations!$C$55:$C$454,(ROW()-ROW(StreamAnchor)+1)),"")</f>
        <v/>
      </c>
      <c r="F312" s="79" t="str" cm="1">
        <f t="array" ref="F3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2" s="79" t="str" cm="1">
        <f t="array" ref="G3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2" s="80" t="str" cm="1">
        <f t="array" ref="H3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2" s="79" t="str" cm="1">
        <f t="array" ref="I3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3" spans="2:9" ht="20" customHeight="1" x14ac:dyDescent="0.2">
      <c r="B313" s="5" t="str" cm="1">
        <f t="array" ref="B313">IFERROR(INDEX(Calculations!$C$55:$C$454,(ROW()-ROW(StreamAnchor)+1)),"")</f>
        <v/>
      </c>
      <c r="F313" s="79" t="str" cm="1">
        <f t="array" ref="F3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3" s="79" t="str" cm="1">
        <f t="array" ref="G3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3" s="80" t="str" cm="1">
        <f t="array" ref="H3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3" s="79" t="str" cm="1">
        <f t="array" ref="I3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4" spans="2:9" ht="20" customHeight="1" x14ac:dyDescent="0.2">
      <c r="B314" s="5" t="str" cm="1">
        <f t="array" ref="B314">IFERROR(INDEX(Calculations!$C$55:$C$454,(ROW()-ROW(StreamAnchor)+1)),"")</f>
        <v/>
      </c>
      <c r="F314" s="79" t="str" cm="1">
        <f t="array" ref="F3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4" s="79" t="str" cm="1">
        <f t="array" ref="G3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4" s="80" t="str" cm="1">
        <f t="array" ref="H3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4" s="79" t="str" cm="1">
        <f t="array" ref="I3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5" spans="2:9" ht="20" customHeight="1" x14ac:dyDescent="0.2">
      <c r="B315" s="5" t="str" cm="1">
        <f t="array" ref="B315">IFERROR(INDEX(Calculations!$C$55:$C$454,(ROW()-ROW(StreamAnchor)+1)),"")</f>
        <v/>
      </c>
      <c r="F315" s="79" t="str" cm="1">
        <f t="array" ref="F3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5" s="79" t="str" cm="1">
        <f t="array" ref="G3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5" s="80" t="str" cm="1">
        <f t="array" ref="H3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5" s="79" t="str" cm="1">
        <f t="array" ref="I3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6" spans="2:9" ht="20" customHeight="1" x14ac:dyDescent="0.2">
      <c r="B316" s="5" t="str" cm="1">
        <f t="array" ref="B316">IFERROR(INDEX(Calculations!$C$55:$C$454,(ROW()-ROW(StreamAnchor)+1)),"")</f>
        <v/>
      </c>
      <c r="F316" s="79" t="str" cm="1">
        <f t="array" ref="F3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6" s="79" t="str" cm="1">
        <f t="array" ref="G3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6" s="80" t="str" cm="1">
        <f t="array" ref="H3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6" s="79" t="str" cm="1">
        <f t="array" ref="I3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7" spans="2:9" ht="20" customHeight="1" x14ac:dyDescent="0.2">
      <c r="B317" s="5" t="str" cm="1">
        <f t="array" ref="B317">IFERROR(INDEX(Calculations!$C$55:$C$454,(ROW()-ROW(StreamAnchor)+1)),"")</f>
        <v/>
      </c>
      <c r="F317" s="79" t="str" cm="1">
        <f t="array" ref="F3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7" s="79" t="str" cm="1">
        <f t="array" ref="G3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7" s="80" t="str" cm="1">
        <f t="array" ref="H3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7" s="79" t="str" cm="1">
        <f t="array" ref="I3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8" spans="2:9" ht="20" customHeight="1" x14ac:dyDescent="0.2">
      <c r="B318" s="5" t="str" cm="1">
        <f t="array" ref="B318">IFERROR(INDEX(Calculations!$C$55:$C$454,(ROW()-ROW(StreamAnchor)+1)),"")</f>
        <v/>
      </c>
      <c r="F318" s="79" t="str" cm="1">
        <f t="array" ref="F3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8" s="79" t="str" cm="1">
        <f t="array" ref="G3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8" s="80" t="str" cm="1">
        <f t="array" ref="H3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8" s="79" t="str" cm="1">
        <f t="array" ref="I3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19" spans="2:9" ht="20" customHeight="1" x14ac:dyDescent="0.2">
      <c r="B319" s="5" t="str" cm="1">
        <f t="array" ref="B319">IFERROR(INDEX(Calculations!$C$55:$C$454,(ROW()-ROW(StreamAnchor)+1)),"")</f>
        <v/>
      </c>
      <c r="F319" s="79" t="str" cm="1">
        <f t="array" ref="F3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19" s="79" t="str" cm="1">
        <f t="array" ref="G3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19" s="80" t="str" cm="1">
        <f t="array" ref="H3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19" s="79" t="str" cm="1">
        <f t="array" ref="I3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0" spans="2:9" ht="20" customHeight="1" x14ac:dyDescent="0.2">
      <c r="B320" s="5" t="str" cm="1">
        <f t="array" ref="B320">IFERROR(INDEX(Calculations!$C$55:$C$454,(ROW()-ROW(StreamAnchor)+1)),"")</f>
        <v/>
      </c>
      <c r="F320" s="79" t="str" cm="1">
        <f t="array" ref="F3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0" s="79" t="str" cm="1">
        <f t="array" ref="G3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0" s="80" t="str" cm="1">
        <f t="array" ref="H3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0" s="79" t="str" cm="1">
        <f t="array" ref="I3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1" spans="2:9" ht="20" customHeight="1" x14ac:dyDescent="0.2">
      <c r="B321" s="5" t="str" cm="1">
        <f t="array" ref="B321">IFERROR(INDEX(Calculations!$C$55:$C$454,(ROW()-ROW(StreamAnchor)+1)),"")</f>
        <v/>
      </c>
      <c r="F321" s="79" t="str" cm="1">
        <f t="array" ref="F3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1" s="79" t="str" cm="1">
        <f t="array" ref="G3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1" s="80" t="str" cm="1">
        <f t="array" ref="H3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1" s="79" t="str" cm="1">
        <f t="array" ref="I3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2" spans="2:9" ht="20" customHeight="1" x14ac:dyDescent="0.2">
      <c r="B322" s="5" t="str" cm="1">
        <f t="array" ref="B322">IFERROR(INDEX(Calculations!$C$55:$C$454,(ROW()-ROW(StreamAnchor)+1)),"")</f>
        <v/>
      </c>
      <c r="F322" s="79" t="str" cm="1">
        <f t="array" ref="F3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2" s="79" t="str" cm="1">
        <f t="array" ref="G3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2" s="80" t="str" cm="1">
        <f t="array" ref="H3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2" s="79" t="str" cm="1">
        <f t="array" ref="I3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3" spans="2:9" ht="20" customHeight="1" x14ac:dyDescent="0.2">
      <c r="B323" s="5" t="str" cm="1">
        <f t="array" ref="B323">IFERROR(INDEX(Calculations!$C$55:$C$454,(ROW()-ROW(StreamAnchor)+1)),"")</f>
        <v/>
      </c>
      <c r="F323" s="79" t="str" cm="1">
        <f t="array" ref="F3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3" s="79" t="str" cm="1">
        <f t="array" ref="G3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3" s="80" t="str" cm="1">
        <f t="array" ref="H3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3" s="79" t="str" cm="1">
        <f t="array" ref="I3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4" spans="2:9" ht="20" customHeight="1" x14ac:dyDescent="0.2">
      <c r="B324" s="5" t="str" cm="1">
        <f t="array" ref="B324">IFERROR(INDEX(Calculations!$C$55:$C$454,(ROW()-ROW(StreamAnchor)+1)),"")</f>
        <v/>
      </c>
      <c r="F324" s="79" t="str" cm="1">
        <f t="array" ref="F32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4" s="79" t="str" cm="1">
        <f t="array" ref="G32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4" s="80" t="str" cm="1">
        <f t="array" ref="H32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4" s="79" t="str" cm="1">
        <f t="array" ref="I32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5" spans="2:9" ht="20" customHeight="1" x14ac:dyDescent="0.2">
      <c r="B325" s="5" t="str" cm="1">
        <f t="array" ref="B325">IFERROR(INDEX(Calculations!$C$55:$C$454,(ROW()-ROW(StreamAnchor)+1)),"")</f>
        <v/>
      </c>
      <c r="F325" s="79" t="str" cm="1">
        <f t="array" ref="F32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5" s="79" t="str" cm="1">
        <f t="array" ref="G32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5" s="80" t="str" cm="1">
        <f t="array" ref="H32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5" s="79" t="str" cm="1">
        <f t="array" ref="I32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6" spans="2:9" ht="20" customHeight="1" x14ac:dyDescent="0.2">
      <c r="B326" s="5" t="str" cm="1">
        <f t="array" ref="B326">IFERROR(INDEX(Calculations!$C$55:$C$454,(ROW()-ROW(StreamAnchor)+1)),"")</f>
        <v/>
      </c>
      <c r="F326" s="79" t="str" cm="1">
        <f t="array" ref="F32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6" s="79" t="str" cm="1">
        <f t="array" ref="G32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6" s="80" t="str" cm="1">
        <f t="array" ref="H32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6" s="79" t="str" cm="1">
        <f t="array" ref="I32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7" spans="2:9" ht="20" customHeight="1" x14ac:dyDescent="0.2">
      <c r="B327" s="5" t="str" cm="1">
        <f t="array" ref="B327">IFERROR(INDEX(Calculations!$C$55:$C$454,(ROW()-ROW(StreamAnchor)+1)),"")</f>
        <v/>
      </c>
      <c r="F327" s="79" t="str" cm="1">
        <f t="array" ref="F32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7" s="79" t="str" cm="1">
        <f t="array" ref="G32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7" s="80" t="str" cm="1">
        <f t="array" ref="H32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7" s="79" t="str" cm="1">
        <f t="array" ref="I32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8" spans="2:9" ht="20" customHeight="1" x14ac:dyDescent="0.2">
      <c r="B328" s="5" t="str" cm="1">
        <f t="array" ref="B328">IFERROR(INDEX(Calculations!$C$55:$C$454,(ROW()-ROW(StreamAnchor)+1)),"")</f>
        <v/>
      </c>
      <c r="F328" s="79" t="str" cm="1">
        <f t="array" ref="F32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8" s="79" t="str" cm="1">
        <f t="array" ref="G32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8" s="80" t="str" cm="1">
        <f t="array" ref="H32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8" s="79" t="str" cm="1">
        <f t="array" ref="I32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29" spans="2:9" ht="20" customHeight="1" x14ac:dyDescent="0.2">
      <c r="B329" s="5" t="str" cm="1">
        <f t="array" ref="B329">IFERROR(INDEX(Calculations!$C$55:$C$454,(ROW()-ROW(StreamAnchor)+1)),"")</f>
        <v/>
      </c>
      <c r="F329" s="79" t="str" cm="1">
        <f t="array" ref="F32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29" s="79" t="str" cm="1">
        <f t="array" ref="G32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29" s="80" t="str" cm="1">
        <f t="array" ref="H32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29" s="79" t="str" cm="1">
        <f t="array" ref="I32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0" spans="2:9" ht="20" customHeight="1" x14ac:dyDescent="0.2">
      <c r="B330" s="5" t="str" cm="1">
        <f t="array" ref="B330">IFERROR(INDEX(Calculations!$C$55:$C$454,(ROW()-ROW(StreamAnchor)+1)),"")</f>
        <v/>
      </c>
      <c r="F330" s="79" t="str" cm="1">
        <f t="array" ref="F33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0" s="79" t="str" cm="1">
        <f t="array" ref="G33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0" s="80" t="str" cm="1">
        <f t="array" ref="H33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0" s="79" t="str" cm="1">
        <f t="array" ref="I33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1" spans="2:9" ht="20" customHeight="1" x14ac:dyDescent="0.2">
      <c r="B331" s="5" t="str" cm="1">
        <f t="array" ref="B331">IFERROR(INDEX(Calculations!$C$55:$C$454,(ROW()-ROW(StreamAnchor)+1)),"")</f>
        <v/>
      </c>
      <c r="F331" s="79" t="str" cm="1">
        <f t="array" ref="F33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1" s="79" t="str" cm="1">
        <f t="array" ref="G33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1" s="80" t="str" cm="1">
        <f t="array" ref="H33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1" s="79" t="str" cm="1">
        <f t="array" ref="I33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2" spans="2:9" ht="20" customHeight="1" x14ac:dyDescent="0.2">
      <c r="B332" s="5" t="str" cm="1">
        <f t="array" ref="B332">IFERROR(INDEX(Calculations!$C$55:$C$454,(ROW()-ROW(StreamAnchor)+1)),"")</f>
        <v/>
      </c>
      <c r="F332" s="79" t="str" cm="1">
        <f t="array" ref="F33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2" s="79" t="str" cm="1">
        <f t="array" ref="G33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2" s="80" t="str" cm="1">
        <f t="array" ref="H33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2" s="79" t="str" cm="1">
        <f t="array" ref="I33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3" spans="2:9" ht="20" customHeight="1" x14ac:dyDescent="0.2">
      <c r="B333" s="5" t="str" cm="1">
        <f t="array" ref="B333">IFERROR(INDEX(Calculations!$C$55:$C$454,(ROW()-ROW(StreamAnchor)+1)),"")</f>
        <v/>
      </c>
      <c r="F333" s="79" t="str" cm="1">
        <f t="array" ref="F33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3" s="79" t="str" cm="1">
        <f t="array" ref="G33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3" s="80" t="str" cm="1">
        <f t="array" ref="H33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3" s="79" t="str" cm="1">
        <f t="array" ref="I33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4" spans="2:9" ht="20" customHeight="1" x14ac:dyDescent="0.2">
      <c r="B334" s="5" t="str" cm="1">
        <f t="array" ref="B334">IFERROR(INDEX(Calculations!$C$55:$C$454,(ROW()-ROW(StreamAnchor)+1)),"")</f>
        <v/>
      </c>
      <c r="F334" s="79" t="str" cm="1">
        <f t="array" ref="F33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4" s="79" t="str" cm="1">
        <f t="array" ref="G33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4" s="80" t="str" cm="1">
        <f t="array" ref="H33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4" s="79" t="str" cm="1">
        <f t="array" ref="I33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5" spans="2:9" ht="20" customHeight="1" x14ac:dyDescent="0.2">
      <c r="B335" s="5" t="str" cm="1">
        <f t="array" ref="B335">IFERROR(INDEX(Calculations!$C$55:$C$454,(ROW()-ROW(StreamAnchor)+1)),"")</f>
        <v/>
      </c>
      <c r="F335" s="79" t="str" cm="1">
        <f t="array" ref="F33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5" s="79" t="str" cm="1">
        <f t="array" ref="G33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5" s="80" t="str" cm="1">
        <f t="array" ref="H33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5" s="79" t="str" cm="1">
        <f t="array" ref="I33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6" spans="2:9" ht="20" customHeight="1" x14ac:dyDescent="0.2">
      <c r="B336" s="5" t="str" cm="1">
        <f t="array" ref="B336">IFERROR(INDEX(Calculations!$C$55:$C$454,(ROW()-ROW(StreamAnchor)+1)),"")</f>
        <v/>
      </c>
      <c r="F336" s="79" t="str" cm="1">
        <f t="array" ref="F33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6" s="79" t="str" cm="1">
        <f t="array" ref="G33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6" s="80" t="str" cm="1">
        <f t="array" ref="H33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6" s="79" t="str" cm="1">
        <f t="array" ref="I33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7" spans="2:9" ht="20" customHeight="1" x14ac:dyDescent="0.2">
      <c r="B337" s="5" t="str" cm="1">
        <f t="array" ref="B337">IFERROR(INDEX(Calculations!$C$55:$C$454,(ROW()-ROW(StreamAnchor)+1)),"")</f>
        <v/>
      </c>
      <c r="F337" s="79" t="str" cm="1">
        <f t="array" ref="F33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7" s="79" t="str" cm="1">
        <f t="array" ref="G33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7" s="80" t="str" cm="1">
        <f t="array" ref="H33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7" s="79" t="str" cm="1">
        <f t="array" ref="I33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8" spans="2:9" ht="20" customHeight="1" x14ac:dyDescent="0.2">
      <c r="B338" s="5" t="str" cm="1">
        <f t="array" ref="B338">IFERROR(INDEX(Calculations!$C$55:$C$454,(ROW()-ROW(StreamAnchor)+1)),"")</f>
        <v/>
      </c>
      <c r="F338" s="79" t="str" cm="1">
        <f t="array" ref="F33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8" s="79" t="str" cm="1">
        <f t="array" ref="G33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8" s="80" t="str" cm="1">
        <f t="array" ref="H33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8" s="79" t="str" cm="1">
        <f t="array" ref="I33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39" spans="2:9" ht="20" customHeight="1" x14ac:dyDescent="0.2">
      <c r="B339" s="5" t="str" cm="1">
        <f t="array" ref="B339">IFERROR(INDEX(Calculations!$C$55:$C$454,(ROW()-ROW(StreamAnchor)+1)),"")</f>
        <v/>
      </c>
      <c r="F339" s="79" t="str" cm="1">
        <f t="array" ref="F33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39" s="79" t="str" cm="1">
        <f t="array" ref="G33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39" s="80" t="str" cm="1">
        <f t="array" ref="H33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39" s="79" t="str" cm="1">
        <f t="array" ref="I33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0" spans="2:9" ht="20" customHeight="1" x14ac:dyDescent="0.2">
      <c r="B340" s="5" t="str" cm="1">
        <f t="array" ref="B340">IFERROR(INDEX(Calculations!$C$55:$C$454,(ROW()-ROW(StreamAnchor)+1)),"")</f>
        <v/>
      </c>
      <c r="F340" s="79" t="str" cm="1">
        <f t="array" ref="F34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0" s="79" t="str" cm="1">
        <f t="array" ref="G34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0" s="80" t="str" cm="1">
        <f t="array" ref="H34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0" s="79" t="str" cm="1">
        <f t="array" ref="I34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1" spans="2:9" ht="20" customHeight="1" x14ac:dyDescent="0.2">
      <c r="B341" s="5" t="str" cm="1">
        <f t="array" ref="B341">IFERROR(INDEX(Calculations!$C$55:$C$454,(ROW()-ROW(StreamAnchor)+1)),"")</f>
        <v/>
      </c>
      <c r="F341" s="79" t="str" cm="1">
        <f t="array" ref="F34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1" s="79" t="str" cm="1">
        <f t="array" ref="G34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1" s="80" t="str" cm="1">
        <f t="array" ref="H34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1" s="79" t="str" cm="1">
        <f t="array" ref="I34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2" spans="2:9" ht="20" customHeight="1" x14ac:dyDescent="0.2">
      <c r="B342" s="5" t="str" cm="1">
        <f t="array" ref="B342">IFERROR(INDEX(Calculations!$C$55:$C$454,(ROW()-ROW(StreamAnchor)+1)),"")</f>
        <v/>
      </c>
      <c r="F342" s="79" t="str" cm="1">
        <f t="array" ref="F34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2" s="79" t="str" cm="1">
        <f t="array" ref="G34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2" s="80" t="str" cm="1">
        <f t="array" ref="H34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2" s="79" t="str" cm="1">
        <f t="array" ref="I34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3" spans="2:9" ht="20" customHeight="1" x14ac:dyDescent="0.2">
      <c r="B343" s="5" t="str" cm="1">
        <f t="array" ref="B343">IFERROR(INDEX(Calculations!$C$55:$C$454,(ROW()-ROW(StreamAnchor)+1)),"")</f>
        <v/>
      </c>
      <c r="F343" s="79" t="str" cm="1">
        <f t="array" ref="F34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3" s="79" t="str" cm="1">
        <f t="array" ref="G34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3" s="80" t="str" cm="1">
        <f t="array" ref="H34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3" s="79" t="str" cm="1">
        <f t="array" ref="I34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4" spans="2:9" ht="20" customHeight="1" x14ac:dyDescent="0.2">
      <c r="B344" s="5" t="str" cm="1">
        <f t="array" ref="B344">IFERROR(INDEX(Calculations!$C$55:$C$454,(ROW()-ROW(StreamAnchor)+1)),"")</f>
        <v/>
      </c>
      <c r="F344" s="79" t="str" cm="1">
        <f t="array" ref="F34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4" s="79" t="str" cm="1">
        <f t="array" ref="G34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4" s="80" t="str" cm="1">
        <f t="array" ref="H34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4" s="79" t="str" cm="1">
        <f t="array" ref="I34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5" spans="2:9" ht="20" customHeight="1" x14ac:dyDescent="0.2">
      <c r="B345" s="5" t="str" cm="1">
        <f t="array" ref="B345">IFERROR(INDEX(Calculations!$C$55:$C$454,(ROW()-ROW(StreamAnchor)+1)),"")</f>
        <v/>
      </c>
      <c r="F345" s="79" t="str" cm="1">
        <f t="array" ref="F34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5" s="79" t="str" cm="1">
        <f t="array" ref="G34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5" s="80" t="str" cm="1">
        <f t="array" ref="H34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5" s="79" t="str" cm="1">
        <f t="array" ref="I34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6" spans="2:9" ht="20" customHeight="1" x14ac:dyDescent="0.2">
      <c r="B346" s="5" t="str" cm="1">
        <f t="array" ref="B346">IFERROR(INDEX(Calculations!$C$55:$C$454,(ROW()-ROW(StreamAnchor)+1)),"")</f>
        <v/>
      </c>
      <c r="F346" s="79" t="str" cm="1">
        <f t="array" ref="F34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6" s="79" t="str" cm="1">
        <f t="array" ref="G34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6" s="80" t="str" cm="1">
        <f t="array" ref="H34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6" s="79" t="str" cm="1">
        <f t="array" ref="I34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7" spans="2:9" ht="20" customHeight="1" x14ac:dyDescent="0.2">
      <c r="B347" s="5" t="str" cm="1">
        <f t="array" ref="B347">IFERROR(INDEX(Calculations!$C$55:$C$454,(ROW()-ROW(StreamAnchor)+1)),"")</f>
        <v/>
      </c>
      <c r="F347" s="79" t="str" cm="1">
        <f t="array" ref="F34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7" s="79" t="str" cm="1">
        <f t="array" ref="G34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7" s="80" t="str" cm="1">
        <f t="array" ref="H34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7" s="79" t="str" cm="1">
        <f t="array" ref="I34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8" spans="2:9" ht="20" customHeight="1" x14ac:dyDescent="0.2">
      <c r="B348" s="5" t="str" cm="1">
        <f t="array" ref="B348">IFERROR(INDEX(Calculations!$C$55:$C$454,(ROW()-ROW(StreamAnchor)+1)),"")</f>
        <v/>
      </c>
      <c r="F348" s="79" t="str" cm="1">
        <f t="array" ref="F34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8" s="79" t="str" cm="1">
        <f t="array" ref="G34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8" s="80" t="str" cm="1">
        <f t="array" ref="H34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8" s="79" t="str" cm="1">
        <f t="array" ref="I34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49" spans="2:9" ht="20" customHeight="1" x14ac:dyDescent="0.2">
      <c r="B349" s="5" t="str" cm="1">
        <f t="array" ref="B349">IFERROR(INDEX(Calculations!$C$55:$C$454,(ROW()-ROW(StreamAnchor)+1)),"")</f>
        <v/>
      </c>
      <c r="F349" s="79" t="str" cm="1">
        <f t="array" ref="F34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49" s="79" t="str" cm="1">
        <f t="array" ref="G34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49" s="80" t="str" cm="1">
        <f t="array" ref="H34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49" s="79" t="str" cm="1">
        <f t="array" ref="I34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0" spans="2:9" ht="20" customHeight="1" x14ac:dyDescent="0.2">
      <c r="B350" s="5" t="str" cm="1">
        <f t="array" ref="B350">IFERROR(INDEX(Calculations!$C$55:$C$454,(ROW()-ROW(StreamAnchor)+1)),"")</f>
        <v/>
      </c>
      <c r="F350" s="79" t="str" cm="1">
        <f t="array" ref="F35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0" s="79" t="str" cm="1">
        <f t="array" ref="G35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0" s="80" t="str" cm="1">
        <f t="array" ref="H35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0" s="79" t="str" cm="1">
        <f t="array" ref="I35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1" spans="2:9" ht="20" customHeight="1" x14ac:dyDescent="0.2">
      <c r="B351" s="5" t="str" cm="1">
        <f t="array" ref="B351">IFERROR(INDEX(Calculations!$C$55:$C$454,(ROW()-ROW(StreamAnchor)+1)),"")</f>
        <v/>
      </c>
      <c r="F351" s="79" t="str" cm="1">
        <f t="array" ref="F35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1" s="79" t="str" cm="1">
        <f t="array" ref="G35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1" s="80" t="str" cm="1">
        <f t="array" ref="H35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1" s="79" t="str" cm="1">
        <f t="array" ref="I35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2" spans="2:9" ht="20" customHeight="1" x14ac:dyDescent="0.2">
      <c r="B352" s="5" t="str" cm="1">
        <f t="array" ref="B352">IFERROR(INDEX(Calculations!$C$55:$C$454,(ROW()-ROW(StreamAnchor)+1)),"")</f>
        <v/>
      </c>
      <c r="F352" s="79" t="str" cm="1">
        <f t="array" ref="F35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2" s="79" t="str" cm="1">
        <f t="array" ref="G35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2" s="80" t="str" cm="1">
        <f t="array" ref="H35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2" s="79" t="str" cm="1">
        <f t="array" ref="I35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3" spans="2:9" ht="20" customHeight="1" x14ac:dyDescent="0.2">
      <c r="B353" s="5" t="str" cm="1">
        <f t="array" ref="B353">IFERROR(INDEX(Calculations!$C$55:$C$454,(ROW()-ROW(StreamAnchor)+1)),"")</f>
        <v/>
      </c>
      <c r="F353" s="79" t="str" cm="1">
        <f t="array" ref="F35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3" s="79" t="str" cm="1">
        <f t="array" ref="G35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3" s="80" t="str" cm="1">
        <f t="array" ref="H35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3" s="79" t="str" cm="1">
        <f t="array" ref="I35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4" spans="2:9" ht="20" customHeight="1" x14ac:dyDescent="0.2">
      <c r="B354" s="5" t="str" cm="1">
        <f t="array" ref="B354">IFERROR(INDEX(Calculations!$C$55:$C$454,(ROW()-ROW(StreamAnchor)+1)),"")</f>
        <v/>
      </c>
      <c r="F354" s="79" t="str" cm="1">
        <f t="array" ref="F35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4" s="79" t="str" cm="1">
        <f t="array" ref="G35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4" s="80" t="str" cm="1">
        <f t="array" ref="H35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4" s="79" t="str" cm="1">
        <f t="array" ref="I35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5" spans="2:9" ht="20" customHeight="1" x14ac:dyDescent="0.2">
      <c r="B355" s="5" t="str" cm="1">
        <f t="array" ref="B355">IFERROR(INDEX(Calculations!$C$55:$C$454,(ROW()-ROW(StreamAnchor)+1)),"")</f>
        <v/>
      </c>
      <c r="F355" s="79" t="str" cm="1">
        <f t="array" ref="F35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5" s="79" t="str" cm="1">
        <f t="array" ref="G35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5" s="80" t="str" cm="1">
        <f t="array" ref="H35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5" s="79" t="str" cm="1">
        <f t="array" ref="I35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6" spans="2:9" ht="20" customHeight="1" x14ac:dyDescent="0.2">
      <c r="B356" s="5" t="str" cm="1">
        <f t="array" ref="B356">IFERROR(INDEX(Calculations!$C$55:$C$454,(ROW()-ROW(StreamAnchor)+1)),"")</f>
        <v/>
      </c>
      <c r="F356" s="79" t="str" cm="1">
        <f t="array" ref="F35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6" s="79" t="str" cm="1">
        <f t="array" ref="G35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6" s="80" t="str" cm="1">
        <f t="array" ref="H35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6" s="79" t="str" cm="1">
        <f t="array" ref="I35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7" spans="2:9" ht="20" customHeight="1" x14ac:dyDescent="0.2">
      <c r="B357" s="5" t="str" cm="1">
        <f t="array" ref="B357">IFERROR(INDEX(Calculations!$C$55:$C$454,(ROW()-ROW(StreamAnchor)+1)),"")</f>
        <v/>
      </c>
      <c r="F357" s="79" t="str" cm="1">
        <f t="array" ref="F35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7" s="79" t="str" cm="1">
        <f t="array" ref="G35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7" s="80" t="str" cm="1">
        <f t="array" ref="H35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7" s="79" t="str" cm="1">
        <f t="array" ref="I35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8" spans="2:9" ht="20" customHeight="1" x14ac:dyDescent="0.2">
      <c r="B358" s="5" t="str" cm="1">
        <f t="array" ref="B358">IFERROR(INDEX(Calculations!$C$55:$C$454,(ROW()-ROW(StreamAnchor)+1)),"")</f>
        <v/>
      </c>
      <c r="F358" s="79" t="str" cm="1">
        <f t="array" ref="F35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8" s="79" t="str" cm="1">
        <f t="array" ref="G35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8" s="80" t="str" cm="1">
        <f t="array" ref="H35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8" s="79" t="str" cm="1">
        <f t="array" ref="I35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59" spans="2:9" ht="20" customHeight="1" x14ac:dyDescent="0.2">
      <c r="B359" s="5" t="str" cm="1">
        <f t="array" ref="B359">IFERROR(INDEX(Calculations!$C$55:$C$454,(ROW()-ROW(StreamAnchor)+1)),"")</f>
        <v/>
      </c>
      <c r="F359" s="79" t="str" cm="1">
        <f t="array" ref="F35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59" s="79" t="str" cm="1">
        <f t="array" ref="G35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59" s="80" t="str" cm="1">
        <f t="array" ref="H35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59" s="79" t="str" cm="1">
        <f t="array" ref="I35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0" spans="2:9" ht="20" customHeight="1" x14ac:dyDescent="0.2">
      <c r="B360" s="5" t="str" cm="1">
        <f t="array" ref="B360">IFERROR(INDEX(Calculations!$C$55:$C$454,(ROW()-ROW(StreamAnchor)+1)),"")</f>
        <v/>
      </c>
      <c r="F360" s="79" t="str" cm="1">
        <f t="array" ref="F36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0" s="79" t="str" cm="1">
        <f t="array" ref="G36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0" s="80" t="str" cm="1">
        <f t="array" ref="H36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0" s="79" t="str" cm="1">
        <f t="array" ref="I36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1" spans="2:9" ht="20" customHeight="1" x14ac:dyDescent="0.2">
      <c r="B361" s="5" t="str" cm="1">
        <f t="array" ref="B361">IFERROR(INDEX(Calculations!$C$55:$C$454,(ROW()-ROW(StreamAnchor)+1)),"")</f>
        <v/>
      </c>
      <c r="F361" s="79" t="str" cm="1">
        <f t="array" ref="F36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1" s="79" t="str" cm="1">
        <f t="array" ref="G36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1" s="80" t="str" cm="1">
        <f t="array" ref="H36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1" s="79" t="str" cm="1">
        <f t="array" ref="I36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2" spans="2:9" ht="20" customHeight="1" x14ac:dyDescent="0.2">
      <c r="B362" s="5" t="str" cm="1">
        <f t="array" ref="B362">IFERROR(INDEX(Calculations!$C$55:$C$454,(ROW()-ROW(StreamAnchor)+1)),"")</f>
        <v/>
      </c>
      <c r="F362" s="79" t="str" cm="1">
        <f t="array" ref="F36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2" s="79" t="str" cm="1">
        <f t="array" ref="G36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2" s="80" t="str" cm="1">
        <f t="array" ref="H36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2" s="79" t="str" cm="1">
        <f t="array" ref="I36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3" spans="2:9" ht="20" customHeight="1" x14ac:dyDescent="0.2">
      <c r="B363" s="5" t="str" cm="1">
        <f t="array" ref="B363">IFERROR(INDEX(Calculations!$C$55:$C$454,(ROW()-ROW(StreamAnchor)+1)),"")</f>
        <v/>
      </c>
      <c r="F363" s="79" t="str" cm="1">
        <f t="array" ref="F36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3" s="79" t="str" cm="1">
        <f t="array" ref="G36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3" s="80" t="str" cm="1">
        <f t="array" ref="H36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3" s="79" t="str" cm="1">
        <f t="array" ref="I36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4" spans="2:9" ht="20" customHeight="1" x14ac:dyDescent="0.2">
      <c r="B364" s="5" t="str" cm="1">
        <f t="array" ref="B364">IFERROR(INDEX(Calculations!$C$55:$C$454,(ROW()-ROW(StreamAnchor)+1)),"")</f>
        <v/>
      </c>
      <c r="F364" s="79" t="str" cm="1">
        <f t="array" ref="F36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4" s="79" t="str" cm="1">
        <f t="array" ref="G36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4" s="80" t="str" cm="1">
        <f t="array" ref="H36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4" s="79" t="str" cm="1">
        <f t="array" ref="I36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5" spans="2:9" ht="20" customHeight="1" x14ac:dyDescent="0.2">
      <c r="B365" s="5" t="str" cm="1">
        <f t="array" ref="B365">IFERROR(INDEX(Calculations!$C$55:$C$454,(ROW()-ROW(StreamAnchor)+1)),"")</f>
        <v/>
      </c>
      <c r="F365" s="79" t="str" cm="1">
        <f t="array" ref="F36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5" s="79" t="str" cm="1">
        <f t="array" ref="G36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5" s="80" t="str" cm="1">
        <f t="array" ref="H36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5" s="79" t="str" cm="1">
        <f t="array" ref="I36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6" spans="2:9" ht="20" customHeight="1" x14ac:dyDescent="0.2">
      <c r="B366" s="5" t="str" cm="1">
        <f t="array" ref="B366">IFERROR(INDEX(Calculations!$C$55:$C$454,(ROW()-ROW(StreamAnchor)+1)),"")</f>
        <v/>
      </c>
      <c r="F366" s="79" t="str" cm="1">
        <f t="array" ref="F36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6" s="79" t="str" cm="1">
        <f t="array" ref="G36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6" s="80" t="str" cm="1">
        <f t="array" ref="H36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6" s="79" t="str" cm="1">
        <f t="array" ref="I36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7" spans="2:9" ht="20" customHeight="1" x14ac:dyDescent="0.2">
      <c r="B367" s="5" t="str" cm="1">
        <f t="array" ref="B367">IFERROR(INDEX(Calculations!$C$55:$C$454,(ROW()-ROW(StreamAnchor)+1)),"")</f>
        <v/>
      </c>
      <c r="F367" s="79" t="str" cm="1">
        <f t="array" ref="F36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7" s="79" t="str" cm="1">
        <f t="array" ref="G36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7" s="80" t="str" cm="1">
        <f t="array" ref="H36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7" s="79" t="str" cm="1">
        <f t="array" ref="I36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8" spans="2:9" ht="20" customHeight="1" x14ac:dyDescent="0.2">
      <c r="B368" s="5" t="str" cm="1">
        <f t="array" ref="B368">IFERROR(INDEX(Calculations!$C$55:$C$454,(ROW()-ROW(StreamAnchor)+1)),"")</f>
        <v/>
      </c>
      <c r="F368" s="79" t="str" cm="1">
        <f t="array" ref="F36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8" s="79" t="str" cm="1">
        <f t="array" ref="G36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8" s="80" t="str" cm="1">
        <f t="array" ref="H36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8" s="79" t="str" cm="1">
        <f t="array" ref="I36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69" spans="2:9" ht="20" customHeight="1" x14ac:dyDescent="0.2">
      <c r="B369" s="5" t="str" cm="1">
        <f t="array" ref="B369">IFERROR(INDEX(Calculations!$C$55:$C$454,(ROW()-ROW(StreamAnchor)+1)),"")</f>
        <v/>
      </c>
      <c r="F369" s="79" t="str" cm="1">
        <f t="array" ref="F36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69" s="79" t="str" cm="1">
        <f t="array" ref="G36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69" s="80" t="str" cm="1">
        <f t="array" ref="H36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69" s="79" t="str" cm="1">
        <f t="array" ref="I36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0" spans="2:9" ht="20" customHeight="1" x14ac:dyDescent="0.2">
      <c r="B370" s="5" t="str" cm="1">
        <f t="array" ref="B370">IFERROR(INDEX(Calculations!$C$55:$C$454,(ROW()-ROW(StreamAnchor)+1)),"")</f>
        <v/>
      </c>
      <c r="F370" s="79" t="str" cm="1">
        <f t="array" ref="F37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0" s="79" t="str" cm="1">
        <f t="array" ref="G37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0" s="80" t="str" cm="1">
        <f t="array" ref="H37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0" s="79" t="str" cm="1">
        <f t="array" ref="I37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1" spans="2:9" ht="20" customHeight="1" x14ac:dyDescent="0.2">
      <c r="B371" s="5" t="str" cm="1">
        <f t="array" ref="B371">IFERROR(INDEX(Calculations!$C$55:$C$454,(ROW()-ROW(StreamAnchor)+1)),"")</f>
        <v/>
      </c>
      <c r="F371" s="79" t="str" cm="1">
        <f t="array" ref="F37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1" s="79" t="str" cm="1">
        <f t="array" ref="G37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1" s="80" t="str" cm="1">
        <f t="array" ref="H37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1" s="79" t="str" cm="1">
        <f t="array" ref="I37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2" spans="2:9" ht="20" customHeight="1" x14ac:dyDescent="0.2">
      <c r="B372" s="5" t="str" cm="1">
        <f t="array" ref="B372">IFERROR(INDEX(Calculations!$C$55:$C$454,(ROW()-ROW(StreamAnchor)+1)),"")</f>
        <v/>
      </c>
      <c r="F372" s="79" t="str" cm="1">
        <f t="array" ref="F37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2" s="79" t="str" cm="1">
        <f t="array" ref="G37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2" s="80" t="str" cm="1">
        <f t="array" ref="H37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2" s="79" t="str" cm="1">
        <f t="array" ref="I37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3" spans="2:9" ht="20" customHeight="1" x14ac:dyDescent="0.2">
      <c r="B373" s="5" t="str" cm="1">
        <f t="array" ref="B373">IFERROR(INDEX(Calculations!$C$55:$C$454,(ROW()-ROW(StreamAnchor)+1)),"")</f>
        <v/>
      </c>
      <c r="F373" s="79" t="str" cm="1">
        <f t="array" ref="F37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3" s="79" t="str" cm="1">
        <f t="array" ref="G37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3" s="80" t="str" cm="1">
        <f t="array" ref="H37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3" s="79" t="str" cm="1">
        <f t="array" ref="I37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4" spans="2:9" ht="20" customHeight="1" x14ac:dyDescent="0.2">
      <c r="B374" s="5" t="str" cm="1">
        <f t="array" ref="B374">IFERROR(INDEX(Calculations!$C$55:$C$454,(ROW()-ROW(StreamAnchor)+1)),"")</f>
        <v/>
      </c>
      <c r="F374" s="79" t="str" cm="1">
        <f t="array" ref="F37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4" s="79" t="str" cm="1">
        <f t="array" ref="G37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4" s="80" t="str" cm="1">
        <f t="array" ref="H37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4" s="79" t="str" cm="1">
        <f t="array" ref="I37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5" spans="2:9" ht="20" customHeight="1" x14ac:dyDescent="0.2">
      <c r="B375" s="5" t="str" cm="1">
        <f t="array" ref="B375">IFERROR(INDEX(Calculations!$C$55:$C$454,(ROW()-ROW(StreamAnchor)+1)),"")</f>
        <v/>
      </c>
      <c r="F375" s="79" t="str" cm="1">
        <f t="array" ref="F37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5" s="79" t="str" cm="1">
        <f t="array" ref="G37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5" s="80" t="str" cm="1">
        <f t="array" ref="H37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5" s="79" t="str" cm="1">
        <f t="array" ref="I37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6" spans="2:9" ht="20" customHeight="1" x14ac:dyDescent="0.2">
      <c r="B376" s="5" t="str" cm="1">
        <f t="array" ref="B376">IFERROR(INDEX(Calculations!$C$55:$C$454,(ROW()-ROW(StreamAnchor)+1)),"")</f>
        <v/>
      </c>
      <c r="F376" s="79" t="str" cm="1">
        <f t="array" ref="F37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6" s="79" t="str" cm="1">
        <f t="array" ref="G37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6" s="80" t="str" cm="1">
        <f t="array" ref="H37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6" s="79" t="str" cm="1">
        <f t="array" ref="I37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7" spans="2:9" ht="20" customHeight="1" x14ac:dyDescent="0.2">
      <c r="B377" s="5" t="str" cm="1">
        <f t="array" ref="B377">IFERROR(INDEX(Calculations!$C$55:$C$454,(ROW()-ROW(StreamAnchor)+1)),"")</f>
        <v/>
      </c>
      <c r="F377" s="79" t="str" cm="1">
        <f t="array" ref="F37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7" s="79" t="str" cm="1">
        <f t="array" ref="G37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7" s="80" t="str" cm="1">
        <f t="array" ref="H37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7" s="79" t="str" cm="1">
        <f t="array" ref="I37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8" spans="2:9" ht="20" customHeight="1" x14ac:dyDescent="0.2">
      <c r="B378" s="5" t="str" cm="1">
        <f t="array" ref="B378">IFERROR(INDEX(Calculations!$C$55:$C$454,(ROW()-ROW(StreamAnchor)+1)),"")</f>
        <v/>
      </c>
      <c r="F378" s="79" t="str" cm="1">
        <f t="array" ref="F37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8" s="79" t="str" cm="1">
        <f t="array" ref="G37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8" s="80" t="str" cm="1">
        <f t="array" ref="H37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8" s="79" t="str" cm="1">
        <f t="array" ref="I37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79" spans="2:9" ht="20" customHeight="1" x14ac:dyDescent="0.2">
      <c r="B379" s="5" t="str" cm="1">
        <f t="array" ref="B379">IFERROR(INDEX(Calculations!$C$55:$C$454,(ROW()-ROW(StreamAnchor)+1)),"")</f>
        <v/>
      </c>
      <c r="F379" s="79" t="str" cm="1">
        <f t="array" ref="F37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79" s="79" t="str" cm="1">
        <f t="array" ref="G37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79" s="80" t="str" cm="1">
        <f t="array" ref="H37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79" s="79" t="str" cm="1">
        <f t="array" ref="I37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0" spans="2:9" ht="20" customHeight="1" x14ac:dyDescent="0.2">
      <c r="B380" s="5" t="str" cm="1">
        <f t="array" ref="B380">IFERROR(INDEX(Calculations!$C$55:$C$454,(ROW()-ROW(StreamAnchor)+1)),"")</f>
        <v/>
      </c>
      <c r="F380" s="79" t="str" cm="1">
        <f t="array" ref="F38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0" s="79" t="str" cm="1">
        <f t="array" ref="G38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0" s="80" t="str" cm="1">
        <f t="array" ref="H38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0" s="79" t="str" cm="1">
        <f t="array" ref="I38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1" spans="2:9" ht="20" customHeight="1" x14ac:dyDescent="0.2">
      <c r="B381" s="5" t="str" cm="1">
        <f t="array" ref="B381">IFERROR(INDEX(Calculations!$C$55:$C$454,(ROW()-ROW(StreamAnchor)+1)),"")</f>
        <v/>
      </c>
      <c r="F381" s="79" t="str" cm="1">
        <f t="array" ref="F38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1" s="79" t="str" cm="1">
        <f t="array" ref="G38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1" s="80" t="str" cm="1">
        <f t="array" ref="H38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1" s="79" t="str" cm="1">
        <f t="array" ref="I38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2" spans="2:9" ht="20" customHeight="1" x14ac:dyDescent="0.2">
      <c r="B382" s="5" t="str" cm="1">
        <f t="array" ref="B382">IFERROR(INDEX(Calculations!$C$55:$C$454,(ROW()-ROW(StreamAnchor)+1)),"")</f>
        <v/>
      </c>
      <c r="F382" s="79" t="str" cm="1">
        <f t="array" ref="F38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2" s="79" t="str" cm="1">
        <f t="array" ref="G38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2" s="80" t="str" cm="1">
        <f t="array" ref="H38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2" s="79" t="str" cm="1">
        <f t="array" ref="I38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3" spans="2:9" ht="20" customHeight="1" x14ac:dyDescent="0.2">
      <c r="B383" s="5" t="str" cm="1">
        <f t="array" ref="B383">IFERROR(INDEX(Calculations!$C$55:$C$454,(ROW()-ROW(StreamAnchor)+1)),"")</f>
        <v/>
      </c>
      <c r="F383" s="79" t="str" cm="1">
        <f t="array" ref="F38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3" s="79" t="str" cm="1">
        <f t="array" ref="G38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3" s="80" t="str" cm="1">
        <f t="array" ref="H38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3" s="79" t="str" cm="1">
        <f t="array" ref="I38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4" spans="2:9" ht="20" customHeight="1" x14ac:dyDescent="0.2">
      <c r="B384" s="5" t="str" cm="1">
        <f t="array" ref="B384">IFERROR(INDEX(Calculations!$C$55:$C$454,(ROW()-ROW(StreamAnchor)+1)),"")</f>
        <v/>
      </c>
      <c r="F384" s="79" t="str" cm="1">
        <f t="array" ref="F38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4" s="79" t="str" cm="1">
        <f t="array" ref="G38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4" s="80" t="str" cm="1">
        <f t="array" ref="H38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4" s="79" t="str" cm="1">
        <f t="array" ref="I38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5" spans="2:9" ht="20" customHeight="1" x14ac:dyDescent="0.2">
      <c r="B385" s="5" t="str" cm="1">
        <f t="array" ref="B385">IFERROR(INDEX(Calculations!$C$55:$C$454,(ROW()-ROW(StreamAnchor)+1)),"")</f>
        <v/>
      </c>
      <c r="F385" s="79" t="str" cm="1">
        <f t="array" ref="F38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5" s="79" t="str" cm="1">
        <f t="array" ref="G38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5" s="80" t="str" cm="1">
        <f t="array" ref="H38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5" s="79" t="str" cm="1">
        <f t="array" ref="I38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6" spans="2:9" ht="20" customHeight="1" x14ac:dyDescent="0.2">
      <c r="B386" s="5" t="str" cm="1">
        <f t="array" ref="B386">IFERROR(INDEX(Calculations!$C$55:$C$454,(ROW()-ROW(StreamAnchor)+1)),"")</f>
        <v/>
      </c>
      <c r="F386" s="79" t="str" cm="1">
        <f t="array" ref="F38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6" s="79" t="str" cm="1">
        <f t="array" ref="G38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6" s="80" t="str" cm="1">
        <f t="array" ref="H38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6" s="79" t="str" cm="1">
        <f t="array" ref="I38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7" spans="2:9" ht="20" customHeight="1" x14ac:dyDescent="0.2">
      <c r="B387" s="5" t="str" cm="1">
        <f t="array" ref="B387">IFERROR(INDEX(Calculations!$C$55:$C$454,(ROW()-ROW(StreamAnchor)+1)),"")</f>
        <v/>
      </c>
      <c r="F387" s="79" t="str" cm="1">
        <f t="array" ref="F38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7" s="79" t="str" cm="1">
        <f t="array" ref="G38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7" s="80" t="str" cm="1">
        <f t="array" ref="H38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7" s="79" t="str" cm="1">
        <f t="array" ref="I38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8" spans="2:9" ht="20" customHeight="1" x14ac:dyDescent="0.2">
      <c r="B388" s="5" t="str" cm="1">
        <f t="array" ref="B388">IFERROR(INDEX(Calculations!$C$55:$C$454,(ROW()-ROW(StreamAnchor)+1)),"")</f>
        <v/>
      </c>
      <c r="F388" s="79" t="str" cm="1">
        <f t="array" ref="F38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8" s="79" t="str" cm="1">
        <f t="array" ref="G38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8" s="80" t="str" cm="1">
        <f t="array" ref="H38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8" s="79" t="str" cm="1">
        <f t="array" ref="I38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89" spans="2:9" ht="20" customHeight="1" x14ac:dyDescent="0.2">
      <c r="B389" s="5" t="str" cm="1">
        <f t="array" ref="B389">IFERROR(INDEX(Calculations!$C$55:$C$454,(ROW()-ROW(StreamAnchor)+1)),"")</f>
        <v/>
      </c>
      <c r="F389" s="79" t="str" cm="1">
        <f t="array" ref="F38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89" s="79" t="str" cm="1">
        <f t="array" ref="G38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89" s="80" t="str" cm="1">
        <f t="array" ref="H38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89" s="79" t="str" cm="1">
        <f t="array" ref="I38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0" spans="2:9" ht="20" customHeight="1" x14ac:dyDescent="0.2">
      <c r="B390" s="5" t="str" cm="1">
        <f t="array" ref="B390">IFERROR(INDEX(Calculations!$C$55:$C$454,(ROW()-ROW(StreamAnchor)+1)),"")</f>
        <v/>
      </c>
      <c r="F390" s="79" t="str" cm="1">
        <f t="array" ref="F39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0" s="79" t="str" cm="1">
        <f t="array" ref="G39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0" s="80" t="str" cm="1">
        <f t="array" ref="H39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0" s="79" t="str" cm="1">
        <f t="array" ref="I39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1" spans="2:9" ht="20" customHeight="1" x14ac:dyDescent="0.2">
      <c r="B391" s="5" t="str" cm="1">
        <f t="array" ref="B391">IFERROR(INDEX(Calculations!$C$55:$C$454,(ROW()-ROW(StreamAnchor)+1)),"")</f>
        <v/>
      </c>
      <c r="F391" s="79" t="str" cm="1">
        <f t="array" ref="F39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1" s="79" t="str" cm="1">
        <f t="array" ref="G39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1" s="80" t="str" cm="1">
        <f t="array" ref="H39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1" s="79" t="str" cm="1">
        <f t="array" ref="I39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2" spans="2:9" ht="20" customHeight="1" x14ac:dyDescent="0.2">
      <c r="B392" s="5" t="str" cm="1">
        <f t="array" ref="B392">IFERROR(INDEX(Calculations!$C$55:$C$454,(ROW()-ROW(StreamAnchor)+1)),"")</f>
        <v/>
      </c>
      <c r="F392" s="79" t="str" cm="1">
        <f t="array" ref="F39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2" s="79" t="str" cm="1">
        <f t="array" ref="G39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2" s="80" t="str" cm="1">
        <f t="array" ref="H39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2" s="79" t="str" cm="1">
        <f t="array" ref="I39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3" spans="2:9" ht="20" customHeight="1" x14ac:dyDescent="0.2">
      <c r="B393" s="5" t="str" cm="1">
        <f t="array" ref="B393">IFERROR(INDEX(Calculations!$C$55:$C$454,(ROW()-ROW(StreamAnchor)+1)),"")</f>
        <v/>
      </c>
      <c r="F393" s="79" t="str" cm="1">
        <f t="array" ref="F39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3" s="79" t="str" cm="1">
        <f t="array" ref="G39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3" s="80" t="str" cm="1">
        <f t="array" ref="H39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3" s="79" t="str" cm="1">
        <f t="array" ref="I39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4" spans="2:9" ht="20" customHeight="1" x14ac:dyDescent="0.2">
      <c r="B394" s="5" t="str" cm="1">
        <f t="array" ref="B394">IFERROR(INDEX(Calculations!$C$55:$C$454,(ROW()-ROW(StreamAnchor)+1)),"")</f>
        <v/>
      </c>
      <c r="F394" s="79" t="str" cm="1">
        <f t="array" ref="F39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4" s="79" t="str" cm="1">
        <f t="array" ref="G39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4" s="80" t="str" cm="1">
        <f t="array" ref="H39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4" s="79" t="str" cm="1">
        <f t="array" ref="I39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5" spans="2:9" ht="20" customHeight="1" x14ac:dyDescent="0.2">
      <c r="B395" s="5" t="str" cm="1">
        <f t="array" ref="B395">IFERROR(INDEX(Calculations!$C$55:$C$454,(ROW()-ROW(StreamAnchor)+1)),"")</f>
        <v/>
      </c>
      <c r="F395" s="79" t="str" cm="1">
        <f t="array" ref="F39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5" s="79" t="str" cm="1">
        <f t="array" ref="G39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5" s="80" t="str" cm="1">
        <f t="array" ref="H39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5" s="79" t="str" cm="1">
        <f t="array" ref="I39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6" spans="2:9" ht="20" customHeight="1" x14ac:dyDescent="0.2">
      <c r="B396" s="5" t="str" cm="1">
        <f t="array" ref="B396">IFERROR(INDEX(Calculations!$C$55:$C$454,(ROW()-ROW(StreamAnchor)+1)),"")</f>
        <v/>
      </c>
      <c r="F396" s="79" t="str" cm="1">
        <f t="array" ref="F39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6" s="79" t="str" cm="1">
        <f t="array" ref="G39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6" s="80" t="str" cm="1">
        <f t="array" ref="H39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6" s="79" t="str" cm="1">
        <f t="array" ref="I39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7" spans="2:9" ht="20" customHeight="1" x14ac:dyDescent="0.2">
      <c r="B397" s="5" t="str" cm="1">
        <f t="array" ref="B397">IFERROR(INDEX(Calculations!$C$55:$C$454,(ROW()-ROW(StreamAnchor)+1)),"")</f>
        <v/>
      </c>
      <c r="F397" s="79" t="str" cm="1">
        <f t="array" ref="F39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7" s="79" t="str" cm="1">
        <f t="array" ref="G39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7" s="80" t="str" cm="1">
        <f t="array" ref="H39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7" s="79" t="str" cm="1">
        <f t="array" ref="I39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8" spans="2:9" ht="20" customHeight="1" x14ac:dyDescent="0.2">
      <c r="B398" s="5" t="str" cm="1">
        <f t="array" ref="B398">IFERROR(INDEX(Calculations!$C$55:$C$454,(ROW()-ROW(StreamAnchor)+1)),"")</f>
        <v/>
      </c>
      <c r="F398" s="79" t="str" cm="1">
        <f t="array" ref="F39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8" s="79" t="str" cm="1">
        <f t="array" ref="G39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8" s="80" t="str" cm="1">
        <f t="array" ref="H39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8" s="79" t="str" cm="1">
        <f t="array" ref="I39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399" spans="2:9" ht="20" customHeight="1" x14ac:dyDescent="0.2">
      <c r="B399" s="5" t="str" cm="1">
        <f t="array" ref="B399">IFERROR(INDEX(Calculations!$C$55:$C$454,(ROW()-ROW(StreamAnchor)+1)),"")</f>
        <v/>
      </c>
      <c r="F399" s="79" t="str" cm="1">
        <f t="array" ref="F39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399" s="79" t="str" cm="1">
        <f t="array" ref="G39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399" s="80" t="str" cm="1">
        <f t="array" ref="H39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399" s="79" t="str" cm="1">
        <f t="array" ref="I39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0" spans="2:9" ht="20" customHeight="1" x14ac:dyDescent="0.2">
      <c r="B400" s="5" t="str" cm="1">
        <f t="array" ref="B400">IFERROR(INDEX(Calculations!$C$55:$C$454,(ROW()-ROW(StreamAnchor)+1)),"")</f>
        <v/>
      </c>
      <c r="F400" s="79" t="str" cm="1">
        <f t="array" ref="F40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0" s="79" t="str" cm="1">
        <f t="array" ref="G40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0" s="80" t="str" cm="1">
        <f t="array" ref="H40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0" s="79" t="str" cm="1">
        <f t="array" ref="I40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1" spans="2:9" ht="20" customHeight="1" x14ac:dyDescent="0.2">
      <c r="B401" s="5" t="str" cm="1">
        <f t="array" ref="B401">IFERROR(INDEX(Calculations!$C$55:$C$454,(ROW()-ROW(StreamAnchor)+1)),"")</f>
        <v/>
      </c>
      <c r="F401" s="79" t="str" cm="1">
        <f t="array" ref="F40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1" s="79" t="str" cm="1">
        <f t="array" ref="G40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1" s="80" t="str" cm="1">
        <f t="array" ref="H40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1" s="79" t="str" cm="1">
        <f t="array" ref="I40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2" spans="2:9" ht="20" customHeight="1" x14ac:dyDescent="0.2">
      <c r="B402" s="5" t="str" cm="1">
        <f t="array" ref="B402">IFERROR(INDEX(Calculations!$C$55:$C$454,(ROW()-ROW(StreamAnchor)+1)),"")</f>
        <v/>
      </c>
      <c r="F402" s="79" t="str" cm="1">
        <f t="array" ref="F40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2" s="79" t="str" cm="1">
        <f t="array" ref="G40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2" s="80" t="str" cm="1">
        <f t="array" ref="H40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2" s="79" t="str" cm="1">
        <f t="array" ref="I40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3" spans="2:9" ht="20" customHeight="1" x14ac:dyDescent="0.2">
      <c r="B403" s="5" t="str" cm="1">
        <f t="array" ref="B403">IFERROR(INDEX(Calculations!$C$55:$C$454,(ROW()-ROW(StreamAnchor)+1)),"")</f>
        <v/>
      </c>
      <c r="F403" s="79" t="str" cm="1">
        <f t="array" ref="F40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3" s="79" t="str" cm="1">
        <f t="array" ref="G40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3" s="80" t="str" cm="1">
        <f t="array" ref="H40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3" s="79" t="str" cm="1">
        <f t="array" ref="I40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4" spans="2:9" ht="20" customHeight="1" x14ac:dyDescent="0.2">
      <c r="B404" s="5" t="str" cm="1">
        <f t="array" ref="B404">IFERROR(INDEX(Calculations!$C$55:$C$454,(ROW()-ROW(StreamAnchor)+1)),"")</f>
        <v/>
      </c>
      <c r="F404" s="79" t="str" cm="1">
        <f t="array" ref="F40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4" s="79" t="str" cm="1">
        <f t="array" ref="G40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4" s="80" t="str" cm="1">
        <f t="array" ref="H40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4" s="79" t="str" cm="1">
        <f t="array" ref="I40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5" spans="2:9" ht="20" customHeight="1" x14ac:dyDescent="0.2">
      <c r="B405" s="5" t="str" cm="1">
        <f t="array" ref="B405">IFERROR(INDEX(Calculations!$C$55:$C$454,(ROW()-ROW(StreamAnchor)+1)),"")</f>
        <v/>
      </c>
      <c r="F405" s="79" t="str" cm="1">
        <f t="array" ref="F40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5" s="79" t="str" cm="1">
        <f t="array" ref="G40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5" s="80" t="str" cm="1">
        <f t="array" ref="H40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5" s="79" t="str" cm="1">
        <f t="array" ref="I40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6" spans="2:9" ht="20" customHeight="1" x14ac:dyDescent="0.2">
      <c r="B406" s="5" t="str" cm="1">
        <f t="array" ref="B406">IFERROR(INDEX(Calculations!$C$55:$C$454,(ROW()-ROW(StreamAnchor)+1)),"")</f>
        <v/>
      </c>
      <c r="F406" s="79" t="str" cm="1">
        <f t="array" ref="F40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6" s="79" t="str" cm="1">
        <f t="array" ref="G40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6" s="80" t="str" cm="1">
        <f t="array" ref="H40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6" s="79" t="str" cm="1">
        <f t="array" ref="I40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7" spans="2:9" ht="20" customHeight="1" x14ac:dyDescent="0.2">
      <c r="B407" s="5" t="str" cm="1">
        <f t="array" ref="B407">IFERROR(INDEX(Calculations!$C$55:$C$454,(ROW()-ROW(StreamAnchor)+1)),"")</f>
        <v/>
      </c>
      <c r="F407" s="79" t="str" cm="1">
        <f t="array" ref="F40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7" s="79" t="str" cm="1">
        <f t="array" ref="G40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7" s="80" t="str" cm="1">
        <f t="array" ref="H40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7" s="79" t="str" cm="1">
        <f t="array" ref="I40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8" spans="2:9" ht="20" customHeight="1" x14ac:dyDescent="0.2">
      <c r="B408" s="5" t="str" cm="1">
        <f t="array" ref="B408">IFERROR(INDEX(Calculations!$C$55:$C$454,(ROW()-ROW(StreamAnchor)+1)),"")</f>
        <v/>
      </c>
      <c r="F408" s="79" t="str" cm="1">
        <f t="array" ref="F40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8" s="79" t="str" cm="1">
        <f t="array" ref="G40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8" s="80" t="str" cm="1">
        <f t="array" ref="H40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8" s="79" t="str" cm="1">
        <f t="array" ref="I40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09" spans="2:9" ht="20" customHeight="1" x14ac:dyDescent="0.2">
      <c r="B409" s="5" t="str" cm="1">
        <f t="array" ref="B409">IFERROR(INDEX(Calculations!$C$55:$C$454,(ROW()-ROW(StreamAnchor)+1)),"")</f>
        <v/>
      </c>
      <c r="F409" s="79" t="str" cm="1">
        <f t="array" ref="F40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09" s="79" t="str" cm="1">
        <f t="array" ref="G40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09" s="80" t="str" cm="1">
        <f t="array" ref="H40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09" s="79" t="str" cm="1">
        <f t="array" ref="I40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0" spans="2:9" ht="20" customHeight="1" x14ac:dyDescent="0.2">
      <c r="B410" s="5" t="str" cm="1">
        <f t="array" ref="B410">IFERROR(INDEX(Calculations!$C$55:$C$454,(ROW()-ROW(StreamAnchor)+1)),"")</f>
        <v/>
      </c>
      <c r="F410" s="79" t="str" cm="1">
        <f t="array" ref="F41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0" s="79" t="str" cm="1">
        <f t="array" ref="G41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0" s="80" t="str" cm="1">
        <f t="array" ref="H41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0" s="79" t="str" cm="1">
        <f t="array" ref="I41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1" spans="2:9" ht="20" customHeight="1" x14ac:dyDescent="0.2">
      <c r="B411" s="5" t="str" cm="1">
        <f t="array" ref="B411">IFERROR(INDEX(Calculations!$C$55:$C$454,(ROW()-ROW(StreamAnchor)+1)),"")</f>
        <v/>
      </c>
      <c r="F411" s="79" t="str" cm="1">
        <f t="array" ref="F41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1" s="79" t="str" cm="1">
        <f t="array" ref="G41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1" s="80" t="str" cm="1">
        <f t="array" ref="H41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1" s="79" t="str" cm="1">
        <f t="array" ref="I41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2" spans="2:9" ht="20" customHeight="1" x14ac:dyDescent="0.2">
      <c r="B412" s="5" t="str" cm="1">
        <f t="array" ref="B412">IFERROR(INDEX(Calculations!$C$55:$C$454,(ROW()-ROW(StreamAnchor)+1)),"")</f>
        <v/>
      </c>
      <c r="F412" s="79" t="str" cm="1">
        <f t="array" ref="F41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2" s="79" t="str" cm="1">
        <f t="array" ref="G41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2" s="80" t="str" cm="1">
        <f t="array" ref="H41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2" s="79" t="str" cm="1">
        <f t="array" ref="I41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3" spans="2:9" ht="20" customHeight="1" x14ac:dyDescent="0.2">
      <c r="B413" s="5" t="str" cm="1">
        <f t="array" ref="B413">IFERROR(INDEX(Calculations!$C$55:$C$454,(ROW()-ROW(StreamAnchor)+1)),"")</f>
        <v/>
      </c>
      <c r="F413" s="79" t="str" cm="1">
        <f t="array" ref="F41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3" s="79" t="str" cm="1">
        <f t="array" ref="G41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3" s="80" t="str" cm="1">
        <f t="array" ref="H41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3" s="79" t="str" cm="1">
        <f t="array" ref="I41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4" spans="2:9" ht="20" customHeight="1" x14ac:dyDescent="0.2">
      <c r="B414" s="5" t="str" cm="1">
        <f t="array" ref="B414">IFERROR(INDEX(Calculations!$C$55:$C$454,(ROW()-ROW(StreamAnchor)+1)),"")</f>
        <v/>
      </c>
      <c r="F414" s="79" t="str" cm="1">
        <f t="array" ref="F414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4" s="79" t="str" cm="1">
        <f t="array" ref="G414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4" s="80" t="str" cm="1">
        <f t="array" ref="H414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4" s="79" t="str" cm="1">
        <f t="array" ref="I414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5" spans="2:9" ht="20" customHeight="1" x14ac:dyDescent="0.2">
      <c r="B415" s="5" t="str" cm="1">
        <f t="array" ref="B415">IFERROR(INDEX(Calculations!$C$55:$C$454,(ROW()-ROW(StreamAnchor)+1)),"")</f>
        <v/>
      </c>
      <c r="F415" s="79" t="str" cm="1">
        <f t="array" ref="F415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5" s="79" t="str" cm="1">
        <f t="array" ref="G415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5" s="80" t="str" cm="1">
        <f t="array" ref="H415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5" s="79" t="str" cm="1">
        <f t="array" ref="I415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6" spans="2:9" ht="20" customHeight="1" x14ac:dyDescent="0.2">
      <c r="B416" s="5" t="str" cm="1">
        <f t="array" ref="B416">IFERROR(INDEX(Calculations!$C$55:$C$454,(ROW()-ROW(StreamAnchor)+1)),"")</f>
        <v/>
      </c>
      <c r="F416" s="79" t="str" cm="1">
        <f t="array" ref="F416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6" s="79" t="str" cm="1">
        <f t="array" ref="G416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6" s="80" t="str" cm="1">
        <f t="array" ref="H416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6" s="79" t="str" cm="1">
        <f t="array" ref="I416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7" spans="2:9" ht="20" customHeight="1" x14ac:dyDescent="0.2">
      <c r="B417" s="5" t="str" cm="1">
        <f t="array" ref="B417">IFERROR(INDEX(Calculations!$C$55:$C$454,(ROW()-ROW(StreamAnchor)+1)),"")</f>
        <v/>
      </c>
      <c r="F417" s="79" t="str" cm="1">
        <f t="array" ref="F417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7" s="79" t="str" cm="1">
        <f t="array" ref="G417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7" s="80" t="str" cm="1">
        <f t="array" ref="H417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7" s="79" t="str" cm="1">
        <f t="array" ref="I417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8" spans="2:9" ht="20" customHeight="1" x14ac:dyDescent="0.2">
      <c r="B418" s="5" t="str" cm="1">
        <f t="array" ref="B418">IFERROR(INDEX(Calculations!$C$55:$C$454,(ROW()-ROW(StreamAnchor)+1)),"")</f>
        <v/>
      </c>
      <c r="F418" s="79" t="str" cm="1">
        <f t="array" ref="F418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8" s="79" t="str" cm="1">
        <f t="array" ref="G418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8" s="80" t="str" cm="1">
        <f t="array" ref="H418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8" s="79" t="str" cm="1">
        <f t="array" ref="I418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19" spans="2:9" ht="20" customHeight="1" x14ac:dyDescent="0.2">
      <c r="B419" s="5" t="str" cm="1">
        <f t="array" ref="B419">IFERROR(INDEX(Calculations!$C$55:$C$454,(ROW()-ROW(StreamAnchor)+1)),"")</f>
        <v/>
      </c>
      <c r="F419" s="79" t="str" cm="1">
        <f t="array" ref="F419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19" s="79" t="str" cm="1">
        <f t="array" ref="G419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19" s="80" t="str" cm="1">
        <f t="array" ref="H419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19" s="79" t="str" cm="1">
        <f t="array" ref="I419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0" spans="2:9" ht="20" customHeight="1" x14ac:dyDescent="0.2">
      <c r="B420" s="5" t="str" cm="1">
        <f t="array" ref="B420">IFERROR(INDEX(Calculations!$C$55:$C$454,(ROW()-ROW(StreamAnchor)+1)),"")</f>
        <v/>
      </c>
      <c r="F420" s="79" t="str" cm="1">
        <f t="array" ref="F420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0" s="79" t="str" cm="1">
        <f t="array" ref="G420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0" s="80" t="str" cm="1">
        <f t="array" ref="H420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0" s="79" t="str" cm="1">
        <f t="array" ref="I420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1" spans="2:9" ht="20" customHeight="1" x14ac:dyDescent="0.2">
      <c r="B421" s="5" t="str" cm="1">
        <f t="array" ref="B421">IFERROR(INDEX(Calculations!$C$55:$C$454,(ROW()-ROW(StreamAnchor)+1)),"")</f>
        <v/>
      </c>
      <c r="F421" s="79" t="str" cm="1">
        <f t="array" ref="F421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1" s="79" t="str" cm="1">
        <f t="array" ref="G421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1" s="80" t="str" cm="1">
        <f t="array" ref="H421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1" s="79" t="str" cm="1">
        <f t="array" ref="I421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2" spans="2:9" ht="20" customHeight="1" x14ac:dyDescent="0.2">
      <c r="B422" s="5" t="str" cm="1">
        <f t="array" ref="B422">IFERROR(INDEX(Calculations!$C$55:$C$454,(ROW()-ROW(StreamAnchor)+1)),"")</f>
        <v/>
      </c>
      <c r="F422" s="79" t="str" cm="1">
        <f t="array" ref="F422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2" s="79" t="str" cm="1">
        <f t="array" ref="G422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2" s="80" t="str" cm="1">
        <f t="array" ref="H422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2" s="79" t="str" cm="1">
        <f t="array" ref="I422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3" spans="2:9" ht="20" customHeight="1" x14ac:dyDescent="0.2">
      <c r="B423" s="5" t="str" cm="1">
        <f t="array" ref="B423">IFERROR(INDEX(Calculations!$C$55:$C$454,(ROW()-ROW(StreamAnchor)+1)),"")</f>
        <v/>
      </c>
      <c r="F423" s="79" t="str" cm="1">
        <f t="array" ref="F423">IF(INDEX(Calculations!$I$55:$I$454,(ROW()-ROW(StreamAnchor)+1))=8,"BUDGET",IF(OR(INDEX(Calculations!$I$55:$I$454,(ROW()-ROW(StreamAnchor)+1))=7,INDEX(Calculations!$I$55:$I$454,(ROW()-ROW(StreamAnchor)+1))=9,INDEX(Calculations!$I$55:$I$454,(ROW()-ROW(StreamAnchor)+1))=10),IFERROR(INDEX(Calculations!$E$55:$E$454,(ROW()-ROW(StreamAnchor)+1)),""),""))</f>
        <v/>
      </c>
      <c r="G423" s="79" t="str" cm="1">
        <f t="array" ref="G423">IF(INDEX(Calculations!$I$55:$I$454,(ROW()-ROW(StreamAnchor)+1))=8,"ACTUAL",IF(OR(INDEX(Calculations!$I$55:$I$454,(ROW()-ROW(StreamAnchor)+1))=7,INDEX(Calculations!$I$55:$I$454,(ROW()-ROW(StreamAnchor)+1))=9,INDEX(Calculations!$I$55:$I$454,(ROW()-ROW(StreamAnchor)+1))=10),IFERROR(INDEX(Calculations!$F$55:$F$454,(ROW()-ROW(StreamAnchor)+1)),""),""))</f>
        <v/>
      </c>
      <c r="H423" s="80" t="str" cm="1">
        <f t="array" ref="H423">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G$55:$G$454,(ROW()-ROW(StreamAnchor)+1)),""),"")</f>
        <v/>
      </c>
      <c r="I423" s="79" t="str" cm="1">
        <f t="array" ref="I423">IF(INDEX(Calculations!$I$55:$I$454,(ROW()-ROW(StreamAnchor)+1))=2,"AMOUNT",IF(OR(INDEX(Calculations!$I$55:$I$454,(ROW()-ROW(StreamAnchor)+1))=3,INDEX(Calculations!$I$55:$I$454,(ROW()-ROW(StreamAnchor)+1))=4,INDEX(Calculations!$I$55:$I$454,(ROW()-ROW(StreamAnchor)+1))=5),IFERROR(INDEX(Calculations!$E$55:$E$454,(ROW()-ROW(StreamAnchor)+1)),""),IF(OR(INDEX(Calculations!$I$55:$I$454,(ROW()-ROW(StreamAnchor)+1))=7,INDEX(Calculations!$I$55:$I$454,(ROW()-ROW(StreamAnchor)+1))=8,INDEX(Calculations!$I$55:$I$454,(ROW()-ROW(StreamAnchor)+1))=9,INDEX(Calculations!$I$55:$I$454,(ROW()-ROW(StreamAnchor)+1))=10),IFERROR(INDEX(Calculations!$H$55:$H$454,(ROW()-ROW(StreamAnchor)+1)),""),"")))</f>
        <v/>
      </c>
    </row>
    <row r="424" spans="2:9" ht="20" customHeight="1" x14ac:dyDescent="0.2">
      <c r="D424" s="5"/>
      <c r="E424" s="5"/>
      <c r="F424" s="5"/>
      <c r="G424" s="5"/>
      <c r="H424" s="5"/>
      <c r="I424" s="5"/>
    </row>
    <row r="425" spans="2:9" ht="20" customHeight="1" x14ac:dyDescent="0.2">
      <c r="D425" s="5"/>
      <c r="E425" s="5"/>
      <c r="F425" s="5"/>
      <c r="G425" s="5"/>
      <c r="H425" s="5"/>
      <c r="I425" s="5"/>
    </row>
    <row r="426" spans="2:9" ht="20" customHeight="1" x14ac:dyDescent="0.2">
      <c r="D426" s="5"/>
      <c r="E426" s="5"/>
      <c r="F426" s="5"/>
      <c r="G426" s="5"/>
      <c r="H426" s="5"/>
      <c r="I426" s="5"/>
    </row>
    <row r="427" spans="2:9" ht="20" customHeight="1" x14ac:dyDescent="0.2">
      <c r="D427" s="5"/>
      <c r="E427" s="5"/>
      <c r="F427" s="5"/>
      <c r="G427" s="5"/>
      <c r="H427" s="5"/>
      <c r="I427" s="5"/>
    </row>
  </sheetData>
  <mergeCells count="25">
    <mergeCell ref="B2:I2"/>
    <mergeCell ref="F13:G13"/>
    <mergeCell ref="B9:E9"/>
    <mergeCell ref="B10:E10"/>
    <mergeCell ref="F9:J9"/>
    <mergeCell ref="I3:J3"/>
    <mergeCell ref="I4:J4"/>
    <mergeCell ref="I6:J6"/>
    <mergeCell ref="I7:J7"/>
    <mergeCell ref="F10:J10"/>
    <mergeCell ref="B8:E8"/>
    <mergeCell ref="F8:J8"/>
    <mergeCell ref="F11:J11"/>
    <mergeCell ref="H15:I15"/>
    <mergeCell ref="B12:C12"/>
    <mergeCell ref="D12:E12"/>
    <mergeCell ref="F12:G12"/>
    <mergeCell ref="H12:I12"/>
    <mergeCell ref="B13:C13"/>
    <mergeCell ref="D13:E13"/>
    <mergeCell ref="H13:I13"/>
    <mergeCell ref="B14:C14"/>
    <mergeCell ref="D14:E14"/>
    <mergeCell ref="F14:G14"/>
    <mergeCell ref="H14:I14"/>
  </mergeCells>
  <conditionalFormatting sqref="C22">
    <cfRule type="expression" dxfId="8" priority="31">
      <formula>D19&lt;D20</formula>
    </cfRule>
    <cfRule type="expression" dxfId="7" priority="32">
      <formula>D19&gt;D20</formula>
    </cfRule>
  </conditionalFormatting>
  <conditionalFormatting sqref="D13">
    <cfRule type="cellIs" dxfId="6" priority="40" operator="lessThan">
      <formula>0</formula>
    </cfRule>
    <cfRule type="cellIs" dxfId="5" priority="41" operator="greaterThan">
      <formula>0</formula>
    </cfRule>
  </conditionalFormatting>
  <conditionalFormatting sqref="I7">
    <cfRule type="expression" dxfId="4" priority="6" stopIfTrue="1">
      <formula>$I$7="Closed"</formula>
    </cfRule>
    <cfRule type="expression" dxfId="3" priority="7" stopIfTrue="1">
      <formula>$I$7="Complete"</formula>
    </cfRule>
    <cfRule type="expression" dxfId="2" priority="8" stopIfTrue="1">
      <formula>$I$7="On Hold"</formula>
    </cfRule>
    <cfRule type="expression" dxfId="1" priority="9" stopIfTrue="1">
      <formula>$I$7="In Progress"</formula>
    </cfRule>
  </conditionalFormatting>
  <conditionalFormatting sqref="I24:I423">
    <cfRule type="cellIs" dxfId="0" priority="42" operator="lessThan">
      <formula>0</formula>
    </cfRule>
  </conditionalFormatting>
  <dataValidations count="1">
    <dataValidation type="list" allowBlank="1" showInputMessage="1" showErrorMessage="1" sqref="I7" xr:uid="{DCE61505-FD9B-7846-A0CE-FB7CD5395B2D}">
      <formula1>"Not Started,In Progress,On Hold,Complete,Closed"</formula1>
    </dataValidation>
  </dataValidations>
  <printOptions horizontalCentered="1"/>
  <pageMargins left="0.5" right="0.5" top="0.5" bottom="0.5" header="0.5" footer="0.5"/>
  <pageSetup scale="81" fitToHeight="0" orientation="portrait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7DA69EEA-8C50-AF49-88FD-1EB70D6C2831}">
            <xm:f>INDEX(Calculations!$B$55:$B$454,(ROW()-ROW(StreamAnchor)+1))=2</xm:f>
            <x14:dxf>
              <font>
                <b/>
                <i val="0"/>
                <color rgb="FF6B7280"/>
              </font>
              <fill>
                <patternFill patternType="solid">
                  <fgColor indexed="64"/>
                  <bgColor rgb="FFFFFFFF"/>
                </patternFill>
              </fill>
            </x14:dxf>
          </x14:cfRule>
          <x14:cfRule type="expression" priority="36" id="{EAAFFF0B-B3C0-3347-8B2C-71B67355C4A8}">
            <xm:f>INDEX(Calculations!$B$55:$B$454,(ROW()-ROW(StreamAnchor)+1))=4</xm:f>
            <x14:dxf>
              <font>
                <b/>
                <i val="0"/>
                <color rgb="FF111827"/>
              </font>
              <fill>
                <patternFill patternType="solid">
                  <fgColor indexed="64"/>
                  <bgColor rgb="FFEEF2FF"/>
                </patternFill>
              </fill>
            </x14:dxf>
          </x14:cfRule>
          <x14:cfRule type="expression" priority="37" id="{5AADE137-EDD3-7548-990C-5E0A9ABBB963}">
            <xm:f>INDEX(Calculations!$B$55:$B$454,(ROW()-ROW(StreamAnchor)+1))=5</xm:f>
            <x14:dxf>
              <font>
                <b/>
                <i val="0"/>
                <color rgb="FF111827"/>
              </font>
              <fill>
                <patternFill patternType="solid">
                  <fgColor indexed="64"/>
                  <bgColor rgb="FFF9FAFB"/>
                </patternFill>
              </fill>
            </x14:dxf>
          </x14:cfRule>
          <x14:cfRule type="expression" priority="38" id="{8CC55BE4-1A35-2542-A524-C2251D86177B}">
            <xm:f>INDEX(Calculations!$B$55:$B$454,(ROW()-ROW(StreamAnchor)+1))=6</xm:f>
            <x14:dxf>
              <font>
                <b/>
                <i val="0"/>
                <color rgb="FF111827"/>
              </font>
              <fill>
                <patternFill patternType="solid">
                  <fgColor indexed="64"/>
                  <bgColor rgb="FFF9FAFB"/>
                </patternFill>
              </fill>
            </x14:dxf>
          </x14:cfRule>
          <x14:cfRule type="expression" priority="39" id="{1B3994BA-2530-FD4E-8BF0-BFA5710D8AD8}">
            <xm:f>INDEX(Calculations!$B$55:$B$454,(ROW()-ROW(StreamAnchor)+1))=1</xm:f>
            <x14:dxf>
              <font>
                <b/>
                <i val="0"/>
                <color rgb="FFFFFFFF"/>
              </font>
              <fill>
                <patternFill patternType="solid">
                  <fgColor indexed="64"/>
                  <bgColor rgb="FF334155"/>
                </patternFill>
              </fill>
            </x14:dxf>
          </x14:cfRule>
          <xm:sqref>B24:J423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F155-AE4D-D24F-BECC-A088E1306B7B}">
  <dimension ref="A1:O454"/>
  <sheetViews>
    <sheetView workbookViewId="0">
      <selection activeCell="H5" sqref="H5"/>
    </sheetView>
  </sheetViews>
  <sheetFormatPr baseColWidth="10" defaultRowHeight="15" x14ac:dyDescent="0.2"/>
  <cols>
    <col min="12" max="12" width="25.6640625" customWidth="1"/>
  </cols>
  <sheetData>
    <row r="1" spans="1:8" ht="16" x14ac:dyDescent="0.2">
      <c r="A1" s="53" t="s">
        <v>63</v>
      </c>
    </row>
    <row r="2" spans="1:8" x14ac:dyDescent="0.2">
      <c r="A2" s="54" t="s">
        <v>64</v>
      </c>
      <c r="H2" s="82" t="s">
        <v>94</v>
      </c>
    </row>
    <row r="3" spans="1:8" x14ac:dyDescent="0.2">
      <c r="A3" s="55" t="s">
        <v>57</v>
      </c>
      <c r="B3" s="55" t="s">
        <v>34</v>
      </c>
      <c r="C3" s="55" t="s">
        <v>58</v>
      </c>
      <c r="D3" s="55" t="s">
        <v>59</v>
      </c>
      <c r="E3" s="55" t="s">
        <v>60</v>
      </c>
      <c r="F3" s="55" t="s">
        <v>61</v>
      </c>
      <c r="H3" s="83">
        <v>58</v>
      </c>
    </row>
    <row r="4" spans="1:8" x14ac:dyDescent="0.2">
      <c r="A4">
        <v>1</v>
      </c>
      <c r="B4" t="str" cm="1">
        <f t="array" ref="B4">IFERROR(IF(INDEX(Budget!$I$9:$I$17,A4)="","",INDEX(Budget!$I$9:$I$17,A4)),"")</f>
        <v>Labor</v>
      </c>
      <c r="C4" cm="1">
        <f t="array" ref="C4">IF(B4="",0,SUMPRODUCT((Budget!$C$9:$C$400=B4)*(Budget!$B$9:$B$400="◆")*(Budget!$F$9:$F$400&lt;&gt;"CO")))</f>
        <v>0</v>
      </c>
      <c r="D4">
        <f t="shared" ref="D4:D12" si="0">IF(B4="",0,IF(C4=0,1,C4+1))</f>
        <v>1</v>
      </c>
      <c r="E4">
        <f>IF(B4="","",1)</f>
        <v>1</v>
      </c>
      <c r="F4">
        <f t="shared" ref="F4:F12" si="1">IF(B4="","",E4+D4-1)</f>
        <v>1</v>
      </c>
      <c r="H4" s="82" t="s">
        <v>93</v>
      </c>
    </row>
    <row r="5" spans="1:8" x14ac:dyDescent="0.2">
      <c r="A5">
        <v>2</v>
      </c>
      <c r="B5" t="str" cm="1">
        <f t="array" ref="B5">IFERROR(IF(INDEX(Budget!$I$9:$I$17,A5)="","",INDEX(Budget!$I$9:$I$17,A5)),"")</f>
        <v>Materials</v>
      </c>
      <c r="C5" cm="1">
        <f t="array" ref="C5">IF(B5="",0,SUMPRODUCT((Budget!$C$9:$C$400=B5)*(Budget!$B$9:$B$400="◆")*(Budget!$F$9:$F$400&lt;&gt;"CO")))</f>
        <v>0</v>
      </c>
      <c r="D5">
        <f t="shared" si="0"/>
        <v>1</v>
      </c>
      <c r="E5">
        <f t="shared" ref="E5:E12" si="2">IF(B5="","",IF(B4="",1,F4+1))</f>
        <v>2</v>
      </c>
      <c r="F5">
        <f t="shared" si="1"/>
        <v>2</v>
      </c>
      <c r="H5" s="84">
        <f>SUMIFS(Budget!E:E,Budget!G:G,"&lt;&gt;*-000")</f>
        <v>0</v>
      </c>
    </row>
    <row r="6" spans="1:8" x14ac:dyDescent="0.2">
      <c r="A6">
        <v>3</v>
      </c>
      <c r="B6" t="str" cm="1">
        <f t="array" ref="B6">IFERROR(IF(INDEX(Budget!$I$9:$I$17,A6)="","",INDEX(Budget!$I$9:$I$17,A6)),"")</f>
        <v>Subcontractors</v>
      </c>
      <c r="C6" cm="1">
        <f t="array" ref="C6">IF(B6="",0,SUMPRODUCT((Budget!$C$9:$C$400=B6)*(Budget!$B$9:$B$400="◆")*(Budget!$F$9:$F$400&lt;&gt;"CO")))</f>
        <v>0</v>
      </c>
      <c r="D6">
        <f t="shared" si="0"/>
        <v>1</v>
      </c>
      <c r="E6">
        <f t="shared" si="2"/>
        <v>3</v>
      </c>
      <c r="F6">
        <f t="shared" si="1"/>
        <v>3</v>
      </c>
      <c r="H6" s="82" t="s">
        <v>95</v>
      </c>
    </row>
    <row r="7" spans="1:8" x14ac:dyDescent="0.2">
      <c r="A7">
        <v>4</v>
      </c>
      <c r="B7" t="str" cm="1">
        <f t="array" ref="B7">IFERROR(IF(INDEX(Budget!$I$9:$I$17,A7)="","",INDEX(Budget!$I$9:$I$17,A7)),"")</f>
        <v>Equipment</v>
      </c>
      <c r="C7" cm="1">
        <f t="array" ref="C7">IF(B7="",0,SUMPRODUCT((Budget!$C$9:$C$400=B7)*(Budget!$B$9:$B$400="◆")*(Budget!$F$9:$F$400&lt;&gt;"CO")))</f>
        <v>0</v>
      </c>
      <c r="D7">
        <f t="shared" si="0"/>
        <v>1</v>
      </c>
      <c r="E7">
        <f t="shared" si="2"/>
        <v>4</v>
      </c>
      <c r="F7">
        <f t="shared" si="1"/>
        <v>4</v>
      </c>
      <c r="H7" s="84">
        <f>SUMIFS(Budget!E:E,Budget!G:G,"&lt;&gt;*-000",Budget!F:F,"")</f>
        <v>0</v>
      </c>
    </row>
    <row r="8" spans="1:8" x14ac:dyDescent="0.2">
      <c r="A8">
        <v>5</v>
      </c>
      <c r="B8" t="str" cm="1">
        <f t="array" ref="B8">IFERROR(IF(INDEX(Budget!$I$9:$I$17,A8)="","",INDEX(Budget!$I$9:$I$17,A8)),"")</f>
        <v>Overhead</v>
      </c>
      <c r="C8" cm="1">
        <f t="array" ref="C8">IF(B8="",0,SUMPRODUCT((Budget!$C$9:$C$400=B8)*(Budget!$B$9:$B$400="◆")*(Budget!$F$9:$F$400&lt;&gt;"CO")))</f>
        <v>0</v>
      </c>
      <c r="D8">
        <f t="shared" si="0"/>
        <v>1</v>
      </c>
      <c r="E8">
        <f t="shared" si="2"/>
        <v>5</v>
      </c>
      <c r="F8">
        <f t="shared" si="1"/>
        <v>5</v>
      </c>
    </row>
    <row r="9" spans="1:8" x14ac:dyDescent="0.2">
      <c r="A9">
        <v>6</v>
      </c>
      <c r="B9" t="str" cm="1">
        <f t="array" ref="B9">IFERROR(IF(INDEX(Budget!$I$9:$I$17,A9)="","",INDEX(Budget!$I$9:$I$17,A9)),"")</f>
        <v/>
      </c>
      <c r="C9" cm="1">
        <f t="array" ref="C9">IF(B9="",0,SUMPRODUCT((Budget!$C$9:$C$400=B9)*(Budget!$B$9:$B$400="◆")*(Budget!$F$9:$F$400&lt;&gt;"CO")))</f>
        <v>0</v>
      </c>
      <c r="D9">
        <f t="shared" si="0"/>
        <v>0</v>
      </c>
      <c r="E9" t="str">
        <f t="shared" si="2"/>
        <v/>
      </c>
      <c r="F9" t="str">
        <f t="shared" si="1"/>
        <v/>
      </c>
    </row>
    <row r="10" spans="1:8" x14ac:dyDescent="0.2">
      <c r="A10">
        <v>7</v>
      </c>
      <c r="B10" t="str" cm="1">
        <f t="array" ref="B10">IFERROR(IF(INDEX(Budget!$I$9:$I$17,A10)="","",INDEX(Budget!$I$9:$I$17,A10)),"")</f>
        <v/>
      </c>
      <c r="C10" cm="1">
        <f t="array" ref="C10">IF(B10="",0,SUMPRODUCT((Budget!$C$9:$C$400=B10)*(Budget!$B$9:$B$400="◆")*(Budget!$F$9:$F$400&lt;&gt;"CO")))</f>
        <v>0</v>
      </c>
      <c r="D10">
        <f t="shared" si="0"/>
        <v>0</v>
      </c>
      <c r="E10" t="str">
        <f t="shared" si="2"/>
        <v/>
      </c>
      <c r="F10" t="str">
        <f t="shared" si="1"/>
        <v/>
      </c>
    </row>
    <row r="11" spans="1:8" x14ac:dyDescent="0.2">
      <c r="A11">
        <v>8</v>
      </c>
      <c r="B11" t="str" cm="1">
        <f t="array" ref="B11">IFERROR(IF(INDEX(Budget!$I$9:$I$17,A11)="","",INDEX(Budget!$I$9:$I$17,A11)),"")</f>
        <v/>
      </c>
      <c r="C11" cm="1">
        <f t="array" ref="C11">IF(B11="",0,SUMPRODUCT((Budget!$C$9:$C$400=B11)*(Budget!$B$9:$B$400="◆")*(Budget!$F$9:$F$400&lt;&gt;"CO")))</f>
        <v>0</v>
      </c>
      <c r="D11">
        <f t="shared" si="0"/>
        <v>0</v>
      </c>
      <c r="E11" t="str">
        <f t="shared" si="2"/>
        <v/>
      </c>
      <c r="F11" t="str">
        <f t="shared" si="1"/>
        <v/>
      </c>
    </row>
    <row r="12" spans="1:8" x14ac:dyDescent="0.2">
      <c r="A12">
        <v>9</v>
      </c>
      <c r="B12" t="str" cm="1">
        <f t="array" ref="B12">IFERROR(IF(INDEX(Budget!$I$9:$I$17,A12)="","",INDEX(Budget!$I$9:$I$17,A12)),"")</f>
        <v/>
      </c>
      <c r="C12" cm="1">
        <f t="array" ref="C12">IF(B12="",0,SUMPRODUCT((Budget!$C$9:$C$400=B12)*(Budget!$B$9:$B$400="◆")*(Budget!$F$9:$F$400&lt;&gt;"CO")))</f>
        <v>0</v>
      </c>
      <c r="D12">
        <f t="shared" si="0"/>
        <v>0</v>
      </c>
      <c r="E12" t="str">
        <f t="shared" si="2"/>
        <v/>
      </c>
      <c r="F12" t="str">
        <f t="shared" si="1"/>
        <v/>
      </c>
    </row>
    <row r="14" spans="1:8" x14ac:dyDescent="0.2">
      <c r="A14" s="54" t="s">
        <v>65</v>
      </c>
    </row>
    <row r="15" spans="1:8" x14ac:dyDescent="0.2">
      <c r="A15" s="55" t="s">
        <v>56</v>
      </c>
      <c r="B15" s="55" t="s">
        <v>51</v>
      </c>
      <c r="C15" s="55" t="s">
        <v>66</v>
      </c>
      <c r="D15" s="55" t="s">
        <v>33</v>
      </c>
      <c r="E15" s="55" t="s">
        <v>52</v>
      </c>
      <c r="F15" s="55" t="s">
        <v>6</v>
      </c>
      <c r="G15" s="55" t="s">
        <v>55</v>
      </c>
    </row>
    <row r="16" spans="1:8" x14ac:dyDescent="0.2">
      <c r="A16">
        <v>1</v>
      </c>
      <c r="B16" t="str" cm="1">
        <f t="array" ref="B16">IFERROR(SMALL(IF((Budget!$F$9:$F$400="CO")*(Budget!$B$9:$B$400="◆"),ROW(Budget!$F$9:$F$400)),A16),"")</f>
        <v/>
      </c>
      <c r="C16" t="b">
        <f t="shared" ref="C16:C35" si="3">B16&lt;&gt;""</f>
        <v>0</v>
      </c>
      <c r="D16" t="str" cm="1">
        <f t="array" ref="D16">IF(C16,INDEX(Budget!$G:$G,B16),"")</f>
        <v/>
      </c>
      <c r="E16" t="str" cm="1">
        <f t="array" ref="E16">IF(C16,INDEX(Budget!$D:$D,B16),"")</f>
        <v/>
      </c>
      <c r="F16" t="str" cm="1">
        <f t="array" ref="F16">IF(C16,INDEX(Budget!$E:$E,B16),"")</f>
        <v/>
      </c>
      <c r="G16" t="str">
        <f t="shared" ref="G16:G35" si="4">IF(C16,"CO "&amp;A16&amp;" — "&amp;E16,"")</f>
        <v/>
      </c>
    </row>
    <row r="17" spans="1:7" x14ac:dyDescent="0.2">
      <c r="A17">
        <v>2</v>
      </c>
      <c r="B17" t="str" cm="1">
        <f t="array" ref="B17">IFERROR(SMALL(IF((Budget!$F$9:$F$400="CO")*(Budget!$B$9:$B$400="◆"),ROW(Budget!$F$9:$F$400)),A17),"")</f>
        <v/>
      </c>
      <c r="C17" t="b">
        <f t="shared" si="3"/>
        <v>0</v>
      </c>
      <c r="D17" t="str" cm="1">
        <f t="array" ref="D17">IF(C17,INDEX(Budget!$G:$G,B17),"")</f>
        <v/>
      </c>
      <c r="E17" t="str" cm="1">
        <f t="array" ref="E17">IF(C17,INDEX(Budget!$D:$D,B17),"")</f>
        <v/>
      </c>
      <c r="F17" t="str" cm="1">
        <f t="array" ref="F17">IF(C17,INDEX(Budget!$E:$E,B17),"")</f>
        <v/>
      </c>
      <c r="G17" t="str">
        <f t="shared" si="4"/>
        <v/>
      </c>
    </row>
    <row r="18" spans="1:7" x14ac:dyDescent="0.2">
      <c r="A18">
        <v>3</v>
      </c>
      <c r="B18" t="str" cm="1">
        <f t="array" ref="B18">IFERROR(SMALL(IF((Budget!$F$9:$F$400="CO")*(Budget!$B$9:$B$400="◆"),ROW(Budget!$F$9:$F$400)),A18),"")</f>
        <v/>
      </c>
      <c r="C18" t="b">
        <f t="shared" si="3"/>
        <v>0</v>
      </c>
      <c r="D18" t="str" cm="1">
        <f t="array" ref="D18">IF(C18,INDEX(Budget!$G:$G,B18),"")</f>
        <v/>
      </c>
      <c r="E18" t="str" cm="1">
        <f t="array" ref="E18">IF(C18,INDEX(Budget!$D:$D,B18),"")</f>
        <v/>
      </c>
      <c r="F18" t="str" cm="1">
        <f t="array" ref="F18">IF(C18,INDEX(Budget!$E:$E,B18),"")</f>
        <v/>
      </c>
      <c r="G18" t="str">
        <f t="shared" si="4"/>
        <v/>
      </c>
    </row>
    <row r="19" spans="1:7" x14ac:dyDescent="0.2">
      <c r="A19">
        <v>4</v>
      </c>
      <c r="B19" t="str" cm="1">
        <f t="array" ref="B19">IFERROR(SMALL(IF((Budget!$F$9:$F$400="CO")*(Budget!$B$9:$B$400="◆"),ROW(Budget!$F$9:$F$400)),A19),"")</f>
        <v/>
      </c>
      <c r="C19" t="b">
        <f t="shared" si="3"/>
        <v>0</v>
      </c>
      <c r="D19" t="str" cm="1">
        <f t="array" ref="D19">IF(C19,INDEX(Budget!$G:$G,B19),"")</f>
        <v/>
      </c>
      <c r="E19" t="str" cm="1">
        <f t="array" ref="E19">IF(C19,INDEX(Budget!$D:$D,B19),"")</f>
        <v/>
      </c>
      <c r="F19" t="str" cm="1">
        <f t="array" ref="F19">IF(C19,INDEX(Budget!$E:$E,B19),"")</f>
        <v/>
      </c>
      <c r="G19" t="str">
        <f t="shared" si="4"/>
        <v/>
      </c>
    </row>
    <row r="20" spans="1:7" x14ac:dyDescent="0.2">
      <c r="A20">
        <v>5</v>
      </c>
      <c r="B20" t="str" cm="1">
        <f t="array" ref="B20">IFERROR(SMALL(IF((Budget!$F$9:$F$400="CO")*(Budget!$B$9:$B$400="◆"),ROW(Budget!$F$9:$F$400)),A20),"")</f>
        <v/>
      </c>
      <c r="C20" t="b">
        <f t="shared" si="3"/>
        <v>0</v>
      </c>
      <c r="D20" t="str" cm="1">
        <f t="array" ref="D20">IF(C20,INDEX(Budget!$G:$G,B20),"")</f>
        <v/>
      </c>
      <c r="E20" t="str" cm="1">
        <f t="array" ref="E20">IF(C20,INDEX(Budget!$D:$D,B20),"")</f>
        <v/>
      </c>
      <c r="F20" t="str" cm="1">
        <f t="array" ref="F20">IF(C20,INDEX(Budget!$E:$E,B20),"")</f>
        <v/>
      </c>
      <c r="G20" t="str">
        <f t="shared" si="4"/>
        <v/>
      </c>
    </row>
    <row r="21" spans="1:7" x14ac:dyDescent="0.2">
      <c r="A21">
        <v>6</v>
      </c>
      <c r="B21" t="str" cm="1">
        <f t="array" ref="B21">IFERROR(SMALL(IF((Budget!$F$9:$F$400="CO")*(Budget!$B$9:$B$400="◆"),ROW(Budget!$F$9:$F$400)),A21),"")</f>
        <v/>
      </c>
      <c r="C21" t="b">
        <f t="shared" si="3"/>
        <v>0</v>
      </c>
      <c r="D21" t="str" cm="1">
        <f t="array" ref="D21">IF(C21,INDEX(Budget!$G:$G,B21),"")</f>
        <v/>
      </c>
      <c r="E21" t="str" cm="1">
        <f t="array" ref="E21">IF(C21,INDEX(Budget!$D:$D,B21),"")</f>
        <v/>
      </c>
      <c r="F21" t="str" cm="1">
        <f t="array" ref="F21">IF(C21,INDEX(Budget!$E:$E,B21),"")</f>
        <v/>
      </c>
      <c r="G21" t="str">
        <f t="shared" si="4"/>
        <v/>
      </c>
    </row>
    <row r="22" spans="1:7" x14ac:dyDescent="0.2">
      <c r="A22">
        <v>7</v>
      </c>
      <c r="B22" t="str" cm="1">
        <f t="array" ref="B22">IFERROR(SMALL(IF((Budget!$F$9:$F$400="CO")*(Budget!$B$9:$B$400="◆"),ROW(Budget!$F$9:$F$400)),A22),"")</f>
        <v/>
      </c>
      <c r="C22" t="b">
        <f t="shared" si="3"/>
        <v>0</v>
      </c>
      <c r="D22" t="str" cm="1">
        <f t="array" ref="D22">IF(C22,INDEX(Budget!$G:$G,B22),"")</f>
        <v/>
      </c>
      <c r="E22" t="str" cm="1">
        <f t="array" ref="E22">IF(C22,INDEX(Budget!$D:$D,B22),"")</f>
        <v/>
      </c>
      <c r="F22" t="str" cm="1">
        <f t="array" ref="F22">IF(C22,INDEX(Budget!$E:$E,B22),"")</f>
        <v/>
      </c>
      <c r="G22" t="str">
        <f t="shared" si="4"/>
        <v/>
      </c>
    </row>
    <row r="23" spans="1:7" x14ac:dyDescent="0.2">
      <c r="A23">
        <v>8</v>
      </c>
      <c r="B23" t="str" cm="1">
        <f t="array" ref="B23">IFERROR(SMALL(IF((Budget!$F$9:$F$400="CO")*(Budget!$B$9:$B$400="◆"),ROW(Budget!$F$9:$F$400)),A23),"")</f>
        <v/>
      </c>
      <c r="C23" t="b">
        <f t="shared" si="3"/>
        <v>0</v>
      </c>
      <c r="D23" t="str" cm="1">
        <f t="array" ref="D23">IF(C23,INDEX(Budget!$G:$G,B23),"")</f>
        <v/>
      </c>
      <c r="E23" t="str" cm="1">
        <f t="array" ref="E23">IF(C23,INDEX(Budget!$D:$D,B23),"")</f>
        <v/>
      </c>
      <c r="F23" t="str" cm="1">
        <f t="array" ref="F23">IF(C23,INDEX(Budget!$E:$E,B23),"")</f>
        <v/>
      </c>
      <c r="G23" t="str">
        <f t="shared" si="4"/>
        <v/>
      </c>
    </row>
    <row r="24" spans="1:7" x14ac:dyDescent="0.2">
      <c r="A24">
        <v>9</v>
      </c>
      <c r="B24" t="str" cm="1">
        <f t="array" ref="B24">IFERROR(SMALL(IF((Budget!$F$9:$F$400="CO")*(Budget!$B$9:$B$400="◆"),ROW(Budget!$F$9:$F$400)),A24),"")</f>
        <v/>
      </c>
      <c r="C24" t="b">
        <f t="shared" si="3"/>
        <v>0</v>
      </c>
      <c r="D24" t="str" cm="1">
        <f t="array" ref="D24">IF(C24,INDEX(Budget!$G:$G,B24),"")</f>
        <v/>
      </c>
      <c r="E24" t="str" cm="1">
        <f t="array" ref="E24">IF(C24,INDEX(Budget!$D:$D,B24),"")</f>
        <v/>
      </c>
      <c r="F24" t="str" cm="1">
        <f t="array" ref="F24">IF(C24,INDEX(Budget!$E:$E,B24),"")</f>
        <v/>
      </c>
      <c r="G24" t="str">
        <f t="shared" si="4"/>
        <v/>
      </c>
    </row>
    <row r="25" spans="1:7" x14ac:dyDescent="0.2">
      <c r="A25">
        <v>10</v>
      </c>
      <c r="B25" t="str" cm="1">
        <f t="array" ref="B25">IFERROR(SMALL(IF((Budget!$F$9:$F$400="CO")*(Budget!$B$9:$B$400="◆"),ROW(Budget!$F$9:$F$400)),A25),"")</f>
        <v/>
      </c>
      <c r="C25" t="b">
        <f t="shared" si="3"/>
        <v>0</v>
      </c>
      <c r="D25" t="str" cm="1">
        <f t="array" ref="D25">IF(C25,INDEX(Budget!$G:$G,B25),"")</f>
        <v/>
      </c>
      <c r="E25" t="str" cm="1">
        <f t="array" ref="E25">IF(C25,INDEX(Budget!$D:$D,B25),"")</f>
        <v/>
      </c>
      <c r="F25" t="str" cm="1">
        <f t="array" ref="F25">IF(C25,INDEX(Budget!$E:$E,B25),"")</f>
        <v/>
      </c>
      <c r="G25" t="str">
        <f t="shared" si="4"/>
        <v/>
      </c>
    </row>
    <row r="26" spans="1:7" x14ac:dyDescent="0.2">
      <c r="A26">
        <v>11</v>
      </c>
      <c r="B26" t="str" cm="1">
        <f t="array" ref="B26">IFERROR(SMALL(IF((Budget!$F$9:$F$400="CO")*(Budget!$B$9:$B$400="◆"),ROW(Budget!$F$9:$F$400)),A26),"")</f>
        <v/>
      </c>
      <c r="C26" t="b">
        <f t="shared" si="3"/>
        <v>0</v>
      </c>
      <c r="D26" t="str" cm="1">
        <f t="array" ref="D26">IF(C26,INDEX(Budget!$G:$G,B26),"")</f>
        <v/>
      </c>
      <c r="E26" t="str" cm="1">
        <f t="array" ref="E26">IF(C26,INDEX(Budget!$D:$D,B26),"")</f>
        <v/>
      </c>
      <c r="F26" t="str" cm="1">
        <f t="array" ref="F26">IF(C26,INDEX(Budget!$E:$E,B26),"")</f>
        <v/>
      </c>
      <c r="G26" t="str">
        <f t="shared" si="4"/>
        <v/>
      </c>
    </row>
    <row r="27" spans="1:7" x14ac:dyDescent="0.2">
      <c r="A27">
        <v>12</v>
      </c>
      <c r="B27" t="str" cm="1">
        <f t="array" ref="B27">IFERROR(SMALL(IF((Budget!$F$9:$F$400="CO")*(Budget!$B$9:$B$400="◆"),ROW(Budget!$F$9:$F$400)),A27),"")</f>
        <v/>
      </c>
      <c r="C27" t="b">
        <f t="shared" si="3"/>
        <v>0</v>
      </c>
      <c r="D27" t="str" cm="1">
        <f t="array" ref="D27">IF(C27,INDEX(Budget!$G:$G,B27),"")</f>
        <v/>
      </c>
      <c r="E27" t="str" cm="1">
        <f t="array" ref="E27">IF(C27,INDEX(Budget!$D:$D,B27),"")</f>
        <v/>
      </c>
      <c r="F27" t="str" cm="1">
        <f t="array" ref="F27">IF(C27,INDEX(Budget!$E:$E,B27),"")</f>
        <v/>
      </c>
      <c r="G27" t="str">
        <f t="shared" si="4"/>
        <v/>
      </c>
    </row>
    <row r="28" spans="1:7" x14ac:dyDescent="0.2">
      <c r="A28">
        <v>13</v>
      </c>
      <c r="B28" t="str" cm="1">
        <f t="array" ref="B28">IFERROR(SMALL(IF((Budget!$F$9:$F$400="CO")*(Budget!$B$9:$B$400="◆"),ROW(Budget!$F$9:$F$400)),A28),"")</f>
        <v/>
      </c>
      <c r="C28" t="b">
        <f t="shared" si="3"/>
        <v>0</v>
      </c>
      <c r="D28" t="str" cm="1">
        <f t="array" ref="D28">IF(C28,INDEX(Budget!$G:$G,B28),"")</f>
        <v/>
      </c>
      <c r="E28" t="str" cm="1">
        <f t="array" ref="E28">IF(C28,INDEX(Budget!$D:$D,B28),"")</f>
        <v/>
      </c>
      <c r="F28" t="str" cm="1">
        <f t="array" ref="F28">IF(C28,INDEX(Budget!$E:$E,B28),"")</f>
        <v/>
      </c>
      <c r="G28" t="str">
        <f t="shared" si="4"/>
        <v/>
      </c>
    </row>
    <row r="29" spans="1:7" x14ac:dyDescent="0.2">
      <c r="A29">
        <v>14</v>
      </c>
      <c r="B29" t="str" cm="1">
        <f t="array" ref="B29">IFERROR(SMALL(IF((Budget!$F$9:$F$400="CO")*(Budget!$B$9:$B$400="◆"),ROW(Budget!$F$9:$F$400)),A29),"")</f>
        <v/>
      </c>
      <c r="C29" t="b">
        <f t="shared" si="3"/>
        <v>0</v>
      </c>
      <c r="D29" t="str" cm="1">
        <f t="array" ref="D29">IF(C29,INDEX(Budget!$G:$G,B29),"")</f>
        <v/>
      </c>
      <c r="E29" t="str" cm="1">
        <f t="array" ref="E29">IF(C29,INDEX(Budget!$D:$D,B29),"")</f>
        <v/>
      </c>
      <c r="F29" t="str" cm="1">
        <f t="array" ref="F29">IF(C29,INDEX(Budget!$E:$E,B29),"")</f>
        <v/>
      </c>
      <c r="G29" t="str">
        <f t="shared" si="4"/>
        <v/>
      </c>
    </row>
    <row r="30" spans="1:7" x14ac:dyDescent="0.2">
      <c r="A30">
        <v>15</v>
      </c>
      <c r="B30" t="str" cm="1">
        <f t="array" ref="B30">IFERROR(SMALL(IF((Budget!$F$9:$F$400="CO")*(Budget!$B$9:$B$400="◆"),ROW(Budget!$F$9:$F$400)),A30),"")</f>
        <v/>
      </c>
      <c r="C30" t="b">
        <f t="shared" si="3"/>
        <v>0</v>
      </c>
      <c r="D30" t="str" cm="1">
        <f t="array" ref="D30">IF(C30,INDEX(Budget!$G:$G,B30),"")</f>
        <v/>
      </c>
      <c r="E30" t="str" cm="1">
        <f t="array" ref="E30">IF(C30,INDEX(Budget!$D:$D,B30),"")</f>
        <v/>
      </c>
      <c r="F30" t="str" cm="1">
        <f t="array" ref="F30">IF(C30,INDEX(Budget!$E:$E,B30),"")</f>
        <v/>
      </c>
      <c r="G30" t="str">
        <f t="shared" si="4"/>
        <v/>
      </c>
    </row>
    <row r="31" spans="1:7" x14ac:dyDescent="0.2">
      <c r="A31">
        <v>16</v>
      </c>
      <c r="B31" t="str" cm="1">
        <f t="array" ref="B31">IFERROR(SMALL(IF((Budget!$F$9:$F$400="CO")*(Budget!$B$9:$B$400="◆"),ROW(Budget!$F$9:$F$400)),A31),"")</f>
        <v/>
      </c>
      <c r="C31" t="b">
        <f t="shared" si="3"/>
        <v>0</v>
      </c>
      <c r="D31" t="str" cm="1">
        <f t="array" ref="D31">IF(C31,INDEX(Budget!$G:$G,B31),"")</f>
        <v/>
      </c>
      <c r="E31" t="str" cm="1">
        <f t="array" ref="E31">IF(C31,INDEX(Budget!$D:$D,B31),"")</f>
        <v/>
      </c>
      <c r="F31" t="str" cm="1">
        <f t="array" ref="F31">IF(C31,INDEX(Budget!$E:$E,B31),"")</f>
        <v/>
      </c>
      <c r="G31" t="str">
        <f t="shared" si="4"/>
        <v/>
      </c>
    </row>
    <row r="32" spans="1:7" x14ac:dyDescent="0.2">
      <c r="A32">
        <v>17</v>
      </c>
      <c r="B32" t="str" cm="1">
        <f t="array" ref="B32">IFERROR(SMALL(IF((Budget!$F$9:$F$400="CO")*(Budget!$B$9:$B$400="◆"),ROW(Budget!$F$9:$F$400)),A32),"")</f>
        <v/>
      </c>
      <c r="C32" t="b">
        <f t="shared" si="3"/>
        <v>0</v>
      </c>
      <c r="D32" t="str" cm="1">
        <f t="array" ref="D32">IF(C32,INDEX(Budget!$G:$G,B32),"")</f>
        <v/>
      </c>
      <c r="E32" t="str" cm="1">
        <f t="array" ref="E32">IF(C32,INDEX(Budget!$D:$D,B32),"")</f>
        <v/>
      </c>
      <c r="F32" t="str" cm="1">
        <f t="array" ref="F32">IF(C32,INDEX(Budget!$E:$E,B32),"")</f>
        <v/>
      </c>
      <c r="G32" t="str">
        <f t="shared" si="4"/>
        <v/>
      </c>
    </row>
    <row r="33" spans="1:7" x14ac:dyDescent="0.2">
      <c r="A33">
        <v>18</v>
      </c>
      <c r="B33" t="str" cm="1">
        <f t="array" ref="B33">IFERROR(SMALL(IF((Budget!$F$9:$F$400="CO")*(Budget!$B$9:$B$400="◆"),ROW(Budget!$F$9:$F$400)),A33),"")</f>
        <v/>
      </c>
      <c r="C33" t="b">
        <f t="shared" si="3"/>
        <v>0</v>
      </c>
      <c r="D33" t="str" cm="1">
        <f t="array" ref="D33">IF(C33,INDEX(Budget!$G:$G,B33),"")</f>
        <v/>
      </c>
      <c r="E33" t="str" cm="1">
        <f t="array" ref="E33">IF(C33,INDEX(Budget!$D:$D,B33),"")</f>
        <v/>
      </c>
      <c r="F33" t="str" cm="1">
        <f t="array" ref="F33">IF(C33,INDEX(Budget!$E:$E,B33),"")</f>
        <v/>
      </c>
      <c r="G33" t="str">
        <f t="shared" si="4"/>
        <v/>
      </c>
    </row>
    <row r="34" spans="1:7" x14ac:dyDescent="0.2">
      <c r="A34">
        <v>19</v>
      </c>
      <c r="B34" t="str" cm="1">
        <f t="array" ref="B34">IFERROR(SMALL(IF((Budget!$F$9:$F$400="CO")*(Budget!$B$9:$B$400="◆"),ROW(Budget!$F$9:$F$400)),A34),"")</f>
        <v/>
      </c>
      <c r="C34" t="b">
        <f t="shared" si="3"/>
        <v>0</v>
      </c>
      <c r="D34" t="str" cm="1">
        <f t="array" ref="D34">IF(C34,INDEX(Budget!$G:$G,B34),"")</f>
        <v/>
      </c>
      <c r="E34" t="str" cm="1">
        <f t="array" ref="E34">IF(C34,INDEX(Budget!$D:$D,B34),"")</f>
        <v/>
      </c>
      <c r="F34" t="str" cm="1">
        <f t="array" ref="F34">IF(C34,INDEX(Budget!$E:$E,B34),"")</f>
        <v/>
      </c>
      <c r="G34" t="str">
        <f t="shared" si="4"/>
        <v/>
      </c>
    </row>
    <row r="35" spans="1:7" x14ac:dyDescent="0.2">
      <c r="A35">
        <v>20</v>
      </c>
      <c r="B35" t="str" cm="1">
        <f t="array" ref="B35">IFERROR(SMALL(IF((Budget!$F$9:$F$400="CO")*(Budget!$B$9:$B$400="◆"),ROW(Budget!$F$9:$F$400)),A35),"")</f>
        <v/>
      </c>
      <c r="C35" t="b">
        <f t="shared" si="3"/>
        <v>0</v>
      </c>
      <c r="D35" t="str" cm="1">
        <f t="array" ref="D35">IF(C35,INDEX(Budget!$G:$G,B35),"")</f>
        <v/>
      </c>
      <c r="E35" t="str" cm="1">
        <f t="array" ref="E35">IF(C35,INDEX(Budget!$D:$D,B35),"")</f>
        <v/>
      </c>
      <c r="F35" t="str" cm="1">
        <f t="array" ref="F35">IF(C35,INDEX(Budget!$E:$E,B35),"")</f>
        <v/>
      </c>
      <c r="G35" t="str">
        <f t="shared" si="4"/>
        <v/>
      </c>
    </row>
    <row r="37" spans="1:7" x14ac:dyDescent="0.2">
      <c r="A37" s="54" t="s">
        <v>67</v>
      </c>
    </row>
    <row r="38" spans="1:7" x14ac:dyDescent="0.2">
      <c r="A38" s="55" t="s">
        <v>62</v>
      </c>
      <c r="B38">
        <f>COUNTIF(C16:C35,TRUE)</f>
        <v>0</v>
      </c>
    </row>
    <row r="39" spans="1:7" x14ac:dyDescent="0.2">
      <c r="A39" s="55" t="s">
        <v>68</v>
      </c>
      <c r="B39">
        <f>SUM(D4:D12)</f>
        <v>5</v>
      </c>
    </row>
    <row r="40" spans="1:7" x14ac:dyDescent="0.2">
      <c r="A40" t="s">
        <v>69</v>
      </c>
      <c r="B40">
        <v>1</v>
      </c>
    </row>
    <row r="41" spans="1:7" x14ac:dyDescent="0.2">
      <c r="A41" t="s">
        <v>70</v>
      </c>
      <c r="B41">
        <v>2</v>
      </c>
    </row>
    <row r="42" spans="1:7" x14ac:dyDescent="0.2">
      <c r="A42" t="s">
        <v>71</v>
      </c>
      <c r="B42">
        <v>3</v>
      </c>
    </row>
    <row r="43" spans="1:7" x14ac:dyDescent="0.2">
      <c r="A43" t="s">
        <v>72</v>
      </c>
      <c r="B43">
        <v>4</v>
      </c>
    </row>
    <row r="44" spans="1:7" x14ac:dyDescent="0.2">
      <c r="A44" t="s">
        <v>73</v>
      </c>
      <c r="B44">
        <f>4+B38</f>
        <v>4</v>
      </c>
    </row>
    <row r="45" spans="1:7" x14ac:dyDescent="0.2">
      <c r="A45" t="s">
        <v>74</v>
      </c>
      <c r="B45">
        <f>B44+1</f>
        <v>5</v>
      </c>
    </row>
    <row r="46" spans="1:7" x14ac:dyDescent="0.2">
      <c r="A46" t="s">
        <v>75</v>
      </c>
      <c r="B46">
        <f>B45+1</f>
        <v>6</v>
      </c>
    </row>
    <row r="47" spans="1:7" x14ac:dyDescent="0.2">
      <c r="A47" t="s">
        <v>76</v>
      </c>
      <c r="B47">
        <f>B46+1</f>
        <v>7</v>
      </c>
    </row>
    <row r="48" spans="1:7" x14ac:dyDescent="0.2">
      <c r="A48" t="s">
        <v>77</v>
      </c>
      <c r="B48">
        <f>B47+1</f>
        <v>8</v>
      </c>
    </row>
    <row r="49" spans="1:15" x14ac:dyDescent="0.2">
      <c r="A49" t="s">
        <v>78</v>
      </c>
      <c r="B49">
        <f>B48+B39</f>
        <v>13</v>
      </c>
    </row>
    <row r="50" spans="1:15" x14ac:dyDescent="0.2">
      <c r="A50" t="s">
        <v>79</v>
      </c>
      <c r="B50">
        <f>B49</f>
        <v>13</v>
      </c>
    </row>
    <row r="53" spans="1:15" x14ac:dyDescent="0.2">
      <c r="A53" s="52" t="s">
        <v>80</v>
      </c>
    </row>
    <row r="54" spans="1:15" x14ac:dyDescent="0.2">
      <c r="A54" s="55" t="s">
        <v>50</v>
      </c>
      <c r="B54" s="55" t="s">
        <v>81</v>
      </c>
      <c r="C54" s="55" t="s">
        <v>82</v>
      </c>
      <c r="D54" s="55" t="s">
        <v>9</v>
      </c>
      <c r="E54" s="55" t="s">
        <v>53</v>
      </c>
      <c r="F54" s="55" t="s">
        <v>54</v>
      </c>
      <c r="G54" s="55" t="s">
        <v>10</v>
      </c>
      <c r="H54" s="55" t="s">
        <v>10</v>
      </c>
      <c r="I54" s="56" t="s">
        <v>83</v>
      </c>
      <c r="J54" s="56" t="s">
        <v>84</v>
      </c>
      <c r="K54" s="56" t="s">
        <v>85</v>
      </c>
      <c r="L54" s="56" t="s">
        <v>86</v>
      </c>
      <c r="M54" s="56" t="s">
        <v>87</v>
      </c>
      <c r="N54" s="56" t="s">
        <v>88</v>
      </c>
      <c r="O54" s="56" t="s">
        <v>89</v>
      </c>
    </row>
    <row r="55" spans="1:15" x14ac:dyDescent="0.2">
      <c r="A55">
        <v>1</v>
      </c>
      <c r="B55">
        <f t="shared" ref="B55:B86" si="5">IF(I55=0,0,IF(I55=1,1,IF(I55=2,2,IF(I55=3,3,IF(I55=4,3,IF(I55=5,5,IF(I55=6,7,IF(I55=7,1,IF(I55=8,2,IF(I55=9,IF(N55=1,4,IF(N55=2,3,5)),IF(I55=10,6,0)))))))))))</f>
        <v>1</v>
      </c>
      <c r="C55" t="str" cm="1">
        <f t="array" ref="C55">_xlfn.IFS(I55=1,"CONTRACT REVENUE",I55=2,"DESCRIPTION",I55=3,"Original Contract",I55=4,IF(J55&gt;0,INDEX($G$16:$G$35,J55),""),I55=5,"REVISED CONTRACT VALUE",I55=7,"COST BREAKDOWN",I55=8,"CATEGORY / LINE ITEM",I55=9,IF(N55=1,UPPER(INDEX($B$4:$B$12,L55)),IF(N55=2,IF(O55="","",INDEX(Budget!$D:$D,O55)),IF(N55=3,"Subtotal — "&amp;INDEX($B$4:$B$12,L55),""))),I55=10,"TOTAL PROJECT COST",TRUE,"")</f>
        <v>CONTRACT REVENUE</v>
      </c>
      <c r="D55" t="str" cm="1">
        <f t="array" ref="D55">IF(AND(I55=9,N55=2),IF(O55="","",INDEX(Budget!$G:$G,O55)),"")</f>
        <v/>
      </c>
      <c r="E55" t="str" cm="1">
        <f t="array" ref="E55">IF(I55=8,"BUDGET",IF(I55=3,Setup!$C$11,IF(I55=4,IF(J55&gt;0,INDEX($F$16:$F$35,J55),""),IF(I55=5,Setup!$C$11+SUMIFS($F$16:$F$35,$C$16:$C$35,TRUE),IF(I55=9,IF(N55=1,SUMIFS(Budget!$E$9:$E$400,Budget!$C$9:$C$400,INDEX($B$4:$B$12,L55),Budget!$B$9:$B$400,"◆",Budget!$F$9:$F$400,""),IF(N55=2,IFERROR(INDEX(Budget!$E$9:$E$400,O55-8),""),IF(N55=3,SUMIFS(Budget!$E$9:$E$400,Budget!$C$9:$C$400,INDEX($B$4:$B$12,L55),Budget!$B$9:$B$400,"◆",Budget!$F$9:$F$400,""),""))),IF(I55=10,SUMIFS($E$55:$E$253,$B$55:$B$253,4),""))))))</f>
        <v/>
      </c>
      <c r="F55" t="str" cm="1">
        <f t="array" ref="F55">IF(I55=8,"ACTUAL",IF(I55=9,IF(N55=1,SUMPRODUCT((Budget!$C$9:$C$400=INDEX($B$4:$B$12,L55))*(Budget!$B$9:$B$400="◆")*(Budget!$F$9:$F$400="")*SUMIF(Actual!$C$9:$C$400,Budget!$G$9:$G$400,Actual!$G$9:$G$400)),IF(N55=2,IFERROR(SUMIF(Actual!$C$9:$C$400,D55,Actual!$G$9:$G$400),""),IF(N55=3,SUMPRODUCT((Budget!$C$9:$C$400=INDEX($B$4:$B$12,L55))*(Budget!$B$9:$B$400="◆")*(Budget!$F$9:$F$400="")*SUMIF(Actual!$C$9:$C$400,Budget!$G$9:$G$400,Actual!$G$9:$G$400)),""))),IF(I55=10,SUMIFS($F$55:$F$253,$B$55:$B$253,4),"")))</f>
        <v/>
      </c>
      <c r="G55" t="str">
        <f t="shared" ref="G55:G86" si="6">IF(I55=8,"% COMPLETE",IF(OR(I55=9,I55=10),IFERROR(F55/E55,""),""))</f>
        <v/>
      </c>
      <c r="H55" t="str">
        <f>IF(I55=8,"REMAINING",IF(OR(I55=9,I55=10),IF(ISNUMBER(E55)*ISNUMBER(F55),E55-F55,""),""))</f>
        <v/>
      </c>
      <c r="I55">
        <f t="shared" ref="I55:I86" si="7">IF(A55&gt;$B$49,0,IF(A55=$B$40,1,IF(A55=$B$41,2,IF(A55=$B$42,3,IF(AND(A55&gt;=$B$43,A55&lt;$B$44),4,IF(A55=$B$44,5,IF(A55=$B$45,6,IF(A55=$B$46,7,IF(A55=$B$47,8,IF(AND(A55&gt;=$B$48,A55&lt;$B$49),9,IF(A55=$B$49,10,0)))))))))))</f>
        <v>1</v>
      </c>
      <c r="J55" t="str">
        <f t="shared" ref="J55:J86" si="8">IF(I55=4,A55-$B$43+1,"")</f>
        <v/>
      </c>
      <c r="K55" t="str">
        <f t="shared" ref="K55:K86" si="9">IF(I55=9,A55-$B$48+1,"")</f>
        <v/>
      </c>
      <c r="L55" t="str" cm="1">
        <f t="array" ref="L55">IF(I55=9,SUMPRODUCT((K55&gt;$F$4:$F$12)*ISNUMBER($F$4:$F$12))+1,"")</f>
        <v/>
      </c>
      <c r="M55" t="str" cm="1">
        <f t="array" ref="M55">IF(I55=9,K55-INDEX($E$4:$E$12,L55)+1,"")</f>
        <v/>
      </c>
      <c r="N55" t="str">
        <f t="shared" ref="N55:N86" si="10">IF(I55=9,IF(M55=1,1,2),"")</f>
        <v/>
      </c>
      <c r="O55" t="str" cm="1">
        <f t="array" ref="O55">IF(AND(I55=9,N55=2),IFERROR(_xlfn.AGGREGATE(15,6,ROW(Budget!$C$9:$C$400)/((Budget!$C$9:$C$400=INDEX($B$4:$B$12,L55))*(Budget!$B$9:$B$400="◆")*(Budget!$F$9:$F$400&lt;&gt;"CO")),M55-1),""),"")</f>
        <v/>
      </c>
    </row>
    <row r="56" spans="1:15" x14ac:dyDescent="0.2">
      <c r="A56">
        <v>2</v>
      </c>
      <c r="B56">
        <f t="shared" si="5"/>
        <v>2</v>
      </c>
      <c r="C56" t="str" cm="1">
        <f t="array" ref="C56">_xlfn.IFS(I56=1,"CONTRACT REVENUE",I56=2,"DESCRIPTION",I56=3,"Original Contract",I56=4,IF(J56&gt;0,INDEX($G$16:$G$35,J56),""),I56=5,"REVISED CONTRACT VALUE",I56=7,"COST BREAKDOWN",I56=8,"CATEGORY / LINE ITEM",I56=9,IF(N56=1,UPPER(INDEX($B$4:$B$12,L56)),IF(N56=2,IF(O56="","",INDEX(Budget!$D:$D,O56)),IF(N56=3,"Subtotal — "&amp;INDEX($B$4:$B$12,L56),""))),I56=10,"TOTAL PROJECT COST",TRUE,"")</f>
        <v>DESCRIPTION</v>
      </c>
      <c r="D56" t="str" cm="1">
        <f t="array" ref="D56">IF(AND(I56=9,N56=2),IF(O56="","",INDEX(Budget!$G:$G,O56)),"")</f>
        <v/>
      </c>
      <c r="E56" t="str" cm="1">
        <f t="array" ref="E56">IF(I56=8,"BUDGET",IF(I56=3,Setup!$C$11,IF(I56=4,IF(J56&gt;0,INDEX($F$16:$F$35,J56),""),IF(I56=5,Setup!$C$11+SUMIFS($F$16:$F$35,$C$16:$C$35,TRUE),IF(I56=9,IF(N56=1,SUMIFS(Budget!$E$9:$E$400,Budget!$C$9:$C$400,INDEX($B$4:$B$12,L56),Budget!$B$9:$B$400,"◆",Budget!$F$9:$F$400,""),IF(N56=2,IFERROR(INDEX(Budget!$E$9:$E$400,O56-8),""),IF(N56=3,SUMIFS(Budget!$E$9:$E$400,Budget!$C$9:$C$400,INDEX($B$4:$B$12,L56),Budget!$B$9:$B$400,"◆",Budget!$F$9:$F$400,""),""))),IF(I56=10,SUMIFS($E$55:$E$253,$B$55:$B$253,4),""))))))</f>
        <v/>
      </c>
      <c r="F56" t="str" cm="1">
        <f t="array" ref="F56">IF(I56=8,"ACTUAL",IF(I56=9,IF(N56=1,SUMPRODUCT((Budget!$C$9:$C$400=INDEX($B$4:$B$12,L56))*(Budget!$B$9:$B$400="◆")*(Budget!$F$9:$F$400="")*SUMIF(Actual!$C$9:$C$400,Budget!$G$9:$G$400,Actual!$G$9:$G$400)),IF(N56=2,IFERROR(SUMIF(Actual!$C$9:$C$400,D56,Actual!$G$9:$G$400),""),IF(N56=3,SUMPRODUCT((Budget!$C$9:$C$400=INDEX($B$4:$B$12,L56))*(Budget!$B$9:$B$400="◆")*(Budget!$F$9:$F$400="")*SUMIF(Actual!$C$9:$C$400,Budget!$G$9:$G$400,Actual!$G$9:$G$400)),""))),IF(I56=10,SUMIFS($F$55:$F$253,$B$55:$B$253,4),"")))</f>
        <v/>
      </c>
      <c r="G56" t="str">
        <f t="shared" si="6"/>
        <v/>
      </c>
      <c r="H56" t="str">
        <f t="shared" ref="H56:H119" si="11">IF(I56=8,"REMAINING",IF(OR(I56=9,I56=10),IF(ISNUMBER(E56)*ISNUMBER(F56),E56-F56,""),""))</f>
        <v/>
      </c>
      <c r="I56">
        <f t="shared" si="7"/>
        <v>2</v>
      </c>
      <c r="J56" t="str">
        <f t="shared" si="8"/>
        <v/>
      </c>
      <c r="K56" t="str">
        <f t="shared" si="9"/>
        <v/>
      </c>
      <c r="L56" t="str" cm="1">
        <f t="array" ref="L56">IF(I56=9,SUMPRODUCT((K56&gt;$F$4:$F$12)*ISNUMBER($F$4:$F$12))+1,"")</f>
        <v/>
      </c>
      <c r="M56" t="str" cm="1">
        <f t="array" ref="M56">IF(I56=9,K56-INDEX($E$4:$E$12,L56)+1,"")</f>
        <v/>
      </c>
      <c r="N56" t="str">
        <f t="shared" si="10"/>
        <v/>
      </c>
      <c r="O56" t="str" cm="1">
        <f t="array" ref="O56">IF(AND(I56=9,N56=2),IFERROR(_xlfn.AGGREGATE(15,6,ROW(Budget!$C$9:$C$400)/((Budget!$C$9:$C$400=INDEX($B$4:$B$12,L56))*(Budget!$B$9:$B$400="◆")*(Budget!$F$9:$F$400&lt;&gt;"CO")),M56-1),""),"")</f>
        <v/>
      </c>
    </row>
    <row r="57" spans="1:15" x14ac:dyDescent="0.2">
      <c r="A57">
        <v>3</v>
      </c>
      <c r="B57">
        <f t="shared" si="5"/>
        <v>3</v>
      </c>
      <c r="C57" t="str" cm="1">
        <f t="array" ref="C57">_xlfn.IFS(I57=1,"CONTRACT REVENUE",I57=2,"DESCRIPTION",I57=3,"Original Contract",I57=4,IF(J57&gt;0,INDEX($G$16:$G$35,J57),""),I57=5,"REVISED CONTRACT VALUE",I57=7,"COST BREAKDOWN",I57=8,"CATEGORY / LINE ITEM",I57=9,IF(N57=1,UPPER(INDEX($B$4:$B$12,L57)),IF(N57=2,IF(O57="","",INDEX(Budget!$D:$D,O57)),IF(N57=3,"Subtotal — "&amp;INDEX($B$4:$B$12,L57),""))),I57=10,"TOTAL PROJECT COST",TRUE,"")</f>
        <v>Original Contract</v>
      </c>
      <c r="D57" t="str" cm="1">
        <f t="array" ref="D57">IF(AND(I57=9,N57=2),IF(O57="","",INDEX(Budget!$G:$G,O57)),"")</f>
        <v/>
      </c>
      <c r="E57" cm="1">
        <f t="array" ref="E57">IF(I57=8,"BUDGET",IF(I57=3,Setup!$C$11,IF(I57=4,IF(J57&gt;0,INDEX($F$16:$F$35,J57),""),IF(I57=5,Setup!$C$11+SUMIFS($F$16:$F$35,$C$16:$C$35,TRUE),IF(I57=9,IF(N57=1,SUMIFS(Budget!$E$9:$E$400,Budget!$C$9:$C$400,INDEX($B$4:$B$12,L57),Budget!$B$9:$B$400,"◆",Budget!$F$9:$F$400,""),IF(N57=2,IFERROR(INDEX(Budget!$E$9:$E$400,O57-8),""),IF(N57=3,SUMIFS(Budget!$E$9:$E$400,Budget!$C$9:$C$400,INDEX($B$4:$B$12,L57),Budget!$B$9:$B$400,"◆",Budget!$F$9:$F$400,""),""))),IF(I57=10,SUMIFS($E$55:$E$253,$B$55:$B$253,4),""))))))</f>
        <v>0</v>
      </c>
      <c r="F57" t="str" cm="1">
        <f t="array" ref="F57">IF(I57=8,"ACTUAL",IF(I57=9,IF(N57=1,SUMPRODUCT((Budget!$C$9:$C$400=INDEX($B$4:$B$12,L57))*(Budget!$B$9:$B$400="◆")*(Budget!$F$9:$F$400="")*SUMIF(Actual!$C$9:$C$400,Budget!$G$9:$G$400,Actual!$G$9:$G$400)),IF(N57=2,IFERROR(SUMIF(Actual!$C$9:$C$400,D57,Actual!$G$9:$G$400),""),IF(N57=3,SUMPRODUCT((Budget!$C$9:$C$400=INDEX($B$4:$B$12,L57))*(Budget!$B$9:$B$400="◆")*(Budget!$F$9:$F$400="")*SUMIF(Actual!$C$9:$C$400,Budget!$G$9:$G$400,Actual!$G$9:$G$400)),""))),IF(I57=10,SUMIFS($F$55:$F$253,$B$55:$B$253,4),"")))</f>
        <v/>
      </c>
      <c r="G57" t="str">
        <f t="shared" si="6"/>
        <v/>
      </c>
      <c r="H57" t="str">
        <f t="shared" si="11"/>
        <v/>
      </c>
      <c r="I57">
        <f t="shared" si="7"/>
        <v>3</v>
      </c>
      <c r="J57" t="str">
        <f t="shared" si="8"/>
        <v/>
      </c>
      <c r="K57" t="str">
        <f t="shared" si="9"/>
        <v/>
      </c>
      <c r="L57" t="str" cm="1">
        <f t="array" ref="L57">IF(I57=9,SUMPRODUCT((K57&gt;$F$4:$F$12)*ISNUMBER($F$4:$F$12))+1,"")</f>
        <v/>
      </c>
      <c r="M57" t="str" cm="1">
        <f t="array" ref="M57">IF(I57=9,K57-INDEX($E$4:$E$12,L57)+1,"")</f>
        <v/>
      </c>
      <c r="N57" t="str">
        <f t="shared" si="10"/>
        <v/>
      </c>
      <c r="O57" t="str" cm="1">
        <f t="array" ref="O57">IF(AND(I57=9,N57=2),IFERROR(_xlfn.AGGREGATE(15,6,ROW(Budget!$C$9:$C$400)/((Budget!$C$9:$C$400=INDEX($B$4:$B$12,L57))*(Budget!$B$9:$B$400="◆")*(Budget!$F$9:$F$400&lt;&gt;"CO")),M57-1),""),"")</f>
        <v/>
      </c>
    </row>
    <row r="58" spans="1:15" x14ac:dyDescent="0.2">
      <c r="A58">
        <v>4</v>
      </c>
      <c r="B58">
        <f t="shared" si="5"/>
        <v>5</v>
      </c>
      <c r="C58" t="str" cm="1">
        <f t="array" ref="C58">_xlfn.IFS(I58=1,"CONTRACT REVENUE",I58=2,"DESCRIPTION",I58=3,"Original Contract",I58=4,IF(J58&gt;0,INDEX($G$16:$G$35,J58),""),I58=5,"REVISED CONTRACT VALUE",I58=7,"COST BREAKDOWN",I58=8,"CATEGORY / LINE ITEM",I58=9,IF(N58=1,UPPER(INDEX($B$4:$B$12,L58)),IF(N58=2,IF(O58="","",INDEX(Budget!$D:$D,O58)),IF(N58=3,"Subtotal — "&amp;INDEX($B$4:$B$12,L58),""))),I58=10,"TOTAL PROJECT COST",TRUE,"")</f>
        <v>REVISED CONTRACT VALUE</v>
      </c>
      <c r="D58" t="str" cm="1">
        <f t="array" ref="D58">IF(AND(I58=9,N58=2),IF(O58="","",INDEX(Budget!$G:$G,O58)),"")</f>
        <v/>
      </c>
      <c r="E58" cm="1">
        <f t="array" ref="E58">IF(I58=8,"BUDGET",IF(I58=3,Setup!$C$11,IF(I58=4,IF(J58&gt;0,INDEX($F$16:$F$35,J58),""),IF(I58=5,Setup!$C$11+SUMIFS($F$16:$F$35,$C$16:$C$35,TRUE),IF(I58=9,IF(N58=1,SUMIFS(Budget!$E$9:$E$400,Budget!$C$9:$C$400,INDEX($B$4:$B$12,L58),Budget!$B$9:$B$400,"◆",Budget!$F$9:$F$400,""),IF(N58=2,IFERROR(INDEX(Budget!$E$9:$E$400,O58-8),""),IF(N58=3,SUMIFS(Budget!$E$9:$E$400,Budget!$C$9:$C$400,INDEX($B$4:$B$12,L58),Budget!$B$9:$B$400,"◆",Budget!$F$9:$F$400,""),""))),IF(I58=10,SUMIFS($E$55:$E$253,$B$55:$B$253,4),""))))))</f>
        <v>0</v>
      </c>
      <c r="F58" t="str" cm="1">
        <f t="array" ref="F58">IF(I58=8,"ACTUAL",IF(I58=9,IF(N58=1,SUMPRODUCT((Budget!$C$9:$C$400=INDEX($B$4:$B$12,L58))*(Budget!$B$9:$B$400="◆")*(Budget!$F$9:$F$400="")*SUMIF(Actual!$C$9:$C$400,Budget!$G$9:$G$400,Actual!$G$9:$G$400)),IF(N58=2,IFERROR(SUMIF(Actual!$C$9:$C$400,D58,Actual!$G$9:$G$400),""),IF(N58=3,SUMPRODUCT((Budget!$C$9:$C$400=INDEX($B$4:$B$12,L58))*(Budget!$B$9:$B$400="◆")*(Budget!$F$9:$F$400="")*SUMIF(Actual!$C$9:$C$400,Budget!$G$9:$G$400,Actual!$G$9:$G$400)),""))),IF(I58=10,SUMIFS($F$55:$F$253,$B$55:$B$253,4),"")))</f>
        <v/>
      </c>
      <c r="G58" t="str">
        <f t="shared" si="6"/>
        <v/>
      </c>
      <c r="H58" t="str">
        <f t="shared" si="11"/>
        <v/>
      </c>
      <c r="I58">
        <f t="shared" si="7"/>
        <v>5</v>
      </c>
      <c r="J58" t="str">
        <f t="shared" si="8"/>
        <v/>
      </c>
      <c r="K58" t="str">
        <f t="shared" si="9"/>
        <v/>
      </c>
      <c r="L58" t="str" cm="1">
        <f t="array" ref="L58">IF(I58=9,SUMPRODUCT((K58&gt;$F$4:$F$12)*ISNUMBER($F$4:$F$12))+1,"")</f>
        <v/>
      </c>
      <c r="M58" t="str" cm="1">
        <f t="array" ref="M58">IF(I58=9,K58-INDEX($E$4:$E$12,L58)+1,"")</f>
        <v/>
      </c>
      <c r="N58" t="str">
        <f t="shared" si="10"/>
        <v/>
      </c>
      <c r="O58" t="str" cm="1">
        <f t="array" ref="O58">IF(AND(I58=9,N58=2),IFERROR(_xlfn.AGGREGATE(15,6,ROW(Budget!$C$9:$C$400)/((Budget!$C$9:$C$400=INDEX($B$4:$B$12,L58))*(Budget!$B$9:$B$400="◆")*(Budget!$F$9:$F$400&lt;&gt;"CO")),M58-1),""),"")</f>
        <v/>
      </c>
    </row>
    <row r="59" spans="1:15" x14ac:dyDescent="0.2">
      <c r="A59">
        <v>5</v>
      </c>
      <c r="B59">
        <f t="shared" si="5"/>
        <v>7</v>
      </c>
      <c r="C59" t="str" cm="1">
        <f t="array" ref="C59">_xlfn.IFS(I59=1,"CONTRACT REVENUE",I59=2,"DESCRIPTION",I59=3,"Original Contract",I59=4,IF(J59&gt;0,INDEX($G$16:$G$35,J59),""),I59=5,"REVISED CONTRACT VALUE",I59=7,"COST BREAKDOWN",I59=8,"CATEGORY / LINE ITEM",I59=9,IF(N59=1,UPPER(INDEX($B$4:$B$12,L59)),IF(N59=2,IF(O59="","",INDEX(Budget!$D:$D,O59)),IF(N59=3,"Subtotal — "&amp;INDEX($B$4:$B$12,L59),""))),I59=10,"TOTAL PROJECT COST",TRUE,"")</f>
        <v/>
      </c>
      <c r="D59" t="str" cm="1">
        <f t="array" ref="D59">IF(AND(I59=9,N59=2),IF(O59="","",INDEX(Budget!$G:$G,O59)),"")</f>
        <v/>
      </c>
      <c r="E59" t="str" cm="1">
        <f t="array" ref="E59">IF(I59=8,"BUDGET",IF(I59=3,Setup!$C$11,IF(I59=4,IF(J59&gt;0,INDEX($F$16:$F$35,J59),""),IF(I59=5,Setup!$C$11+SUMIFS($F$16:$F$35,$C$16:$C$35,TRUE),IF(I59=9,IF(N59=1,SUMIFS(Budget!$E$9:$E$400,Budget!$C$9:$C$400,INDEX($B$4:$B$12,L59),Budget!$B$9:$B$400,"◆",Budget!$F$9:$F$400,""),IF(N59=2,IFERROR(INDEX(Budget!$E$9:$E$400,O59-8),""),IF(N59=3,SUMIFS(Budget!$E$9:$E$400,Budget!$C$9:$C$400,INDEX($B$4:$B$12,L59),Budget!$B$9:$B$400,"◆",Budget!$F$9:$F$400,""),""))),IF(I59=10,SUMIFS($E$55:$E$253,$B$55:$B$253,4),""))))))</f>
        <v/>
      </c>
      <c r="F59" t="str" cm="1">
        <f t="array" ref="F59">IF(I59=8,"ACTUAL",IF(I59=9,IF(N59=1,SUMPRODUCT((Budget!$C$9:$C$400=INDEX($B$4:$B$12,L59))*(Budget!$B$9:$B$400="◆")*(Budget!$F$9:$F$400="")*SUMIF(Actual!$C$9:$C$400,Budget!$G$9:$G$400,Actual!$G$9:$G$400)),IF(N59=2,IFERROR(SUMIF(Actual!$C$9:$C$400,D59,Actual!$G$9:$G$400),""),IF(N59=3,SUMPRODUCT((Budget!$C$9:$C$400=INDEX($B$4:$B$12,L59))*(Budget!$B$9:$B$400="◆")*(Budget!$F$9:$F$400="")*SUMIF(Actual!$C$9:$C$400,Budget!$G$9:$G$400,Actual!$G$9:$G$400)),""))),IF(I59=10,SUMIFS($F$55:$F$253,$B$55:$B$253,4),"")))</f>
        <v/>
      </c>
      <c r="G59" t="str">
        <f t="shared" si="6"/>
        <v/>
      </c>
      <c r="H59" t="str">
        <f t="shared" si="11"/>
        <v/>
      </c>
      <c r="I59">
        <f t="shared" si="7"/>
        <v>6</v>
      </c>
      <c r="J59" t="str">
        <f t="shared" si="8"/>
        <v/>
      </c>
      <c r="K59" t="str">
        <f t="shared" si="9"/>
        <v/>
      </c>
      <c r="L59" t="str" cm="1">
        <f t="array" ref="L59">IF(I59=9,SUMPRODUCT((K59&gt;$F$4:$F$12)*ISNUMBER($F$4:$F$12))+1,"")</f>
        <v/>
      </c>
      <c r="M59" t="str" cm="1">
        <f t="array" ref="M59">IF(I59=9,K59-INDEX($E$4:$E$12,L59)+1,"")</f>
        <v/>
      </c>
      <c r="N59" t="str">
        <f t="shared" si="10"/>
        <v/>
      </c>
      <c r="O59" t="str" cm="1">
        <f t="array" ref="O59">IF(AND(I59=9,N59=2),IFERROR(_xlfn.AGGREGATE(15,6,ROW(Budget!$C$9:$C$400)/((Budget!$C$9:$C$400=INDEX($B$4:$B$12,L59))*(Budget!$B$9:$B$400="◆")*(Budget!$F$9:$F$400&lt;&gt;"CO")),M59-1),""),"")</f>
        <v/>
      </c>
    </row>
    <row r="60" spans="1:15" x14ac:dyDescent="0.2">
      <c r="A60">
        <v>6</v>
      </c>
      <c r="B60">
        <f t="shared" si="5"/>
        <v>1</v>
      </c>
      <c r="C60" t="str" cm="1">
        <f t="array" ref="C60">_xlfn.IFS(I60=1,"CONTRACT REVENUE",I60=2,"DESCRIPTION",I60=3,"Original Contract",I60=4,IF(J60&gt;0,INDEX($G$16:$G$35,J60),""),I60=5,"REVISED CONTRACT VALUE",I60=7,"COST BREAKDOWN",I60=8,"CATEGORY / LINE ITEM",I60=9,IF(N60=1,UPPER(INDEX($B$4:$B$12,L60)),IF(N60=2,IF(O60="","",INDEX(Budget!$D:$D,O60)),IF(N60=3,"Subtotal — "&amp;INDEX($B$4:$B$12,L60),""))),I60=10,"TOTAL PROJECT COST",TRUE,"")</f>
        <v>COST BREAKDOWN</v>
      </c>
      <c r="D60" t="str" cm="1">
        <f t="array" ref="D60">IF(AND(I60=9,N60=2),IF(O60="","",INDEX(Budget!$G:$G,O60)),"")</f>
        <v/>
      </c>
      <c r="E60" t="str" cm="1">
        <f t="array" ref="E60">IF(I60=8,"BUDGET",IF(I60=3,Setup!$C$11,IF(I60=4,IF(J60&gt;0,INDEX($F$16:$F$35,J60),""),IF(I60=5,Setup!$C$11+SUMIFS($F$16:$F$35,$C$16:$C$35,TRUE),IF(I60=9,IF(N60=1,SUMIFS(Budget!$E$9:$E$400,Budget!$C$9:$C$400,INDEX($B$4:$B$12,L60),Budget!$B$9:$B$400,"◆",Budget!$F$9:$F$400,""),IF(N60=2,IFERROR(INDEX(Budget!$E$9:$E$400,O60-8),""),IF(N60=3,SUMIFS(Budget!$E$9:$E$400,Budget!$C$9:$C$400,INDEX($B$4:$B$12,L60),Budget!$B$9:$B$400,"◆",Budget!$F$9:$F$400,""),""))),IF(I60=10,SUMIFS($E$55:$E$253,$B$55:$B$253,4),""))))))</f>
        <v/>
      </c>
      <c r="F60" t="str" cm="1">
        <f t="array" ref="F60">IF(I60=8,"ACTUAL",IF(I60=9,IF(N60=1,SUMPRODUCT((Budget!$C$9:$C$400=INDEX($B$4:$B$12,L60))*(Budget!$B$9:$B$400="◆")*(Budget!$F$9:$F$400="")*SUMIF(Actual!$C$9:$C$400,Budget!$G$9:$G$400,Actual!$G$9:$G$400)),IF(N60=2,IFERROR(SUMIF(Actual!$C$9:$C$400,D60,Actual!$G$9:$G$400),""),IF(N60=3,SUMPRODUCT((Budget!$C$9:$C$400=INDEX($B$4:$B$12,L60))*(Budget!$B$9:$B$400="◆")*(Budget!$F$9:$F$400="")*SUMIF(Actual!$C$9:$C$400,Budget!$G$9:$G$400,Actual!$G$9:$G$400)),""))),IF(I60=10,SUMIFS($F$55:$F$253,$B$55:$B$253,4),"")))</f>
        <v/>
      </c>
      <c r="G60" t="str">
        <f t="shared" si="6"/>
        <v/>
      </c>
      <c r="H60" t="str">
        <f t="shared" si="11"/>
        <v/>
      </c>
      <c r="I60">
        <f t="shared" si="7"/>
        <v>7</v>
      </c>
      <c r="J60" t="str">
        <f t="shared" si="8"/>
        <v/>
      </c>
      <c r="K60" t="str">
        <f t="shared" si="9"/>
        <v/>
      </c>
      <c r="L60" t="str" cm="1">
        <f t="array" ref="L60">IF(I60=9,SUMPRODUCT((K60&gt;$F$4:$F$12)*ISNUMBER($F$4:$F$12))+1,"")</f>
        <v/>
      </c>
      <c r="M60" t="str" cm="1">
        <f t="array" ref="M60">IF(I60=9,K60-INDEX($E$4:$E$12,L60)+1,"")</f>
        <v/>
      </c>
      <c r="N60" t="str">
        <f t="shared" si="10"/>
        <v/>
      </c>
      <c r="O60" t="str" cm="1">
        <f t="array" ref="O60">IF(AND(I60=9,N60=2),IFERROR(_xlfn.AGGREGATE(15,6,ROW(Budget!$C$9:$C$400)/((Budget!$C$9:$C$400=INDEX($B$4:$B$12,L60))*(Budget!$B$9:$B$400="◆")*(Budget!$F$9:$F$400&lt;&gt;"CO")),M60-1),""),"")</f>
        <v/>
      </c>
    </row>
    <row r="61" spans="1:15" x14ac:dyDescent="0.2">
      <c r="A61">
        <v>7</v>
      </c>
      <c r="B61">
        <f t="shared" si="5"/>
        <v>2</v>
      </c>
      <c r="C61" t="str" cm="1">
        <f t="array" ref="C61">_xlfn.IFS(I61=1,"CONTRACT REVENUE",I61=2,"DESCRIPTION",I61=3,"Original Contract",I61=4,IF(J61&gt;0,INDEX($G$16:$G$35,J61),""),I61=5,"REVISED CONTRACT VALUE",I61=7,"COST BREAKDOWN",I61=8,"CATEGORY / LINE ITEM",I61=9,IF(N61=1,UPPER(INDEX($B$4:$B$12,L61)),IF(N61=2,IF(O61="","",INDEX(Budget!$D:$D,O61)),IF(N61=3,"Subtotal — "&amp;INDEX($B$4:$B$12,L61),""))),I61=10,"TOTAL PROJECT COST",TRUE,"")</f>
        <v>CATEGORY / LINE ITEM</v>
      </c>
      <c r="D61" t="str" cm="1">
        <f t="array" ref="D61">IF(AND(I61=9,N61=2),IF(O61="","",INDEX(Budget!$G:$G,O61)),"")</f>
        <v/>
      </c>
      <c r="E61" t="str" cm="1">
        <f t="array" ref="E61">IF(I61=8,"BUDGET",IF(I61=3,Setup!$C$11,IF(I61=4,IF(J61&gt;0,INDEX($F$16:$F$35,J61),""),IF(I61=5,Setup!$C$11+SUMIFS($F$16:$F$35,$C$16:$C$35,TRUE),IF(I61=9,IF(N61=1,SUMIFS(Budget!$E$9:$E$400,Budget!$C$9:$C$400,INDEX($B$4:$B$12,L61),Budget!$B$9:$B$400,"◆",Budget!$F$9:$F$400,""),IF(N61=2,IFERROR(INDEX(Budget!$E$9:$E$400,O61-8),""),IF(N61=3,SUMIFS(Budget!$E$9:$E$400,Budget!$C$9:$C$400,INDEX($B$4:$B$12,L61),Budget!$B$9:$B$400,"◆",Budget!$F$9:$F$400,""),""))),IF(I61=10,SUMIFS($E$55:$E$253,$B$55:$B$253,4),""))))))</f>
        <v>BUDGET</v>
      </c>
      <c r="F61" t="str" cm="1">
        <f t="array" ref="F61">IF(I61=8,"ACTUAL",IF(I61=9,IF(N61=1,SUMPRODUCT((Budget!$C$9:$C$400=INDEX($B$4:$B$12,L61))*(Budget!$B$9:$B$400="◆")*(Budget!$F$9:$F$400="")*SUMIF(Actual!$C$9:$C$400,Budget!$G$9:$G$400,Actual!$G$9:$G$400)),IF(N61=2,IFERROR(SUMIF(Actual!$C$9:$C$400,D61,Actual!$G$9:$G$400),""),IF(N61=3,SUMPRODUCT((Budget!$C$9:$C$400=INDEX($B$4:$B$12,L61))*(Budget!$B$9:$B$400="◆")*(Budget!$F$9:$F$400="")*SUMIF(Actual!$C$9:$C$400,Budget!$G$9:$G$400,Actual!$G$9:$G$400)),""))),IF(I61=10,SUMIFS($F$55:$F$253,$B$55:$B$253,4),"")))</f>
        <v>ACTUAL</v>
      </c>
      <c r="G61" t="str">
        <f t="shared" si="6"/>
        <v>% COMPLETE</v>
      </c>
      <c r="H61" t="str">
        <f t="shared" si="11"/>
        <v>REMAINING</v>
      </c>
      <c r="I61">
        <f t="shared" si="7"/>
        <v>8</v>
      </c>
      <c r="J61" t="str">
        <f t="shared" si="8"/>
        <v/>
      </c>
      <c r="K61" t="str">
        <f t="shared" si="9"/>
        <v/>
      </c>
      <c r="L61" t="str" cm="1">
        <f t="array" ref="L61">IF(I61=9,SUMPRODUCT((K61&gt;$F$4:$F$12)*ISNUMBER($F$4:$F$12))+1,"")</f>
        <v/>
      </c>
      <c r="M61" t="str" cm="1">
        <f t="array" ref="M61">IF(I61=9,K61-INDEX($E$4:$E$12,L61)+1,"")</f>
        <v/>
      </c>
      <c r="N61" t="str">
        <f t="shared" si="10"/>
        <v/>
      </c>
      <c r="O61" t="str" cm="1">
        <f t="array" ref="O61">IF(AND(I61=9,N61=2),IFERROR(_xlfn.AGGREGATE(15,6,ROW(Budget!$C$9:$C$400)/((Budget!$C$9:$C$400=INDEX($B$4:$B$12,L61))*(Budget!$B$9:$B$400="◆")*(Budget!$F$9:$F$400&lt;&gt;"CO")),M61-1),""),"")</f>
        <v/>
      </c>
    </row>
    <row r="62" spans="1:15" x14ac:dyDescent="0.2">
      <c r="A62">
        <v>8</v>
      </c>
      <c r="B62">
        <f t="shared" si="5"/>
        <v>4</v>
      </c>
      <c r="C62" t="str" cm="1">
        <f t="array" ref="C62">_xlfn.IFS(I62=1,"CONTRACT REVENUE",I62=2,"DESCRIPTION",I62=3,"Original Contract",I62=4,IF(J62&gt;0,INDEX($G$16:$G$35,J62),""),I62=5,"REVISED CONTRACT VALUE",I62=7,"COST BREAKDOWN",I62=8,"CATEGORY / LINE ITEM",I62=9,IF(N62=1,UPPER(INDEX($B$4:$B$12,L62)),IF(N62=2,IF(O62="","",INDEX(Budget!$D:$D,O62)),IF(N62=3,"Subtotal — "&amp;INDEX($B$4:$B$12,L62),""))),I62=10,"TOTAL PROJECT COST",TRUE,"")</f>
        <v>LABOR</v>
      </c>
      <c r="D62" t="str" cm="1">
        <f t="array" ref="D62">IF(AND(I62=9,N62=2),IF(O62="","",INDEX(Budget!$G:$G,O62)),"")</f>
        <v/>
      </c>
      <c r="E62" cm="1">
        <f t="array" ref="E62">IF(I62=8,"BUDGET",IF(I62=3,Setup!$C$11,IF(I62=4,IF(J62&gt;0,INDEX($F$16:$F$35,J62),""),IF(I62=5,Setup!$C$11+SUMIFS($F$16:$F$35,$C$16:$C$35,TRUE),IF(I62=9,IF(N62=1,SUMIFS(Budget!$E$9:$E$400,Budget!$C$9:$C$400,INDEX($B$4:$B$12,L62),Budget!$B$9:$B$400,"◆",Budget!$F$9:$F$400,""),IF(N62=2,IFERROR(INDEX(Budget!$E$9:$E$400,O62-8),""),IF(N62=3,SUMIFS(Budget!$E$9:$E$400,Budget!$C$9:$C$400,INDEX($B$4:$B$12,L62),Budget!$B$9:$B$400,"◆",Budget!$F$9:$F$400,""),""))),IF(I62=10,SUMIFS($E$55:$E$253,$B$55:$B$253,4),""))))))</f>
        <v>0</v>
      </c>
      <c r="F62" cm="1">
        <f t="array" ref="F62">IF(I62=8,"ACTUAL",IF(I62=9,IF(N62=1,SUMPRODUCT((Budget!$C$9:$C$400=INDEX($B$4:$B$12,L62))*(Budget!$B$9:$B$400="◆")*(Budget!$F$9:$F$400="")*SUMIF(Actual!$C$9:$C$400,Budget!$G$9:$G$400,Actual!$G$9:$G$400)),IF(N62=2,IFERROR(SUMIF(Actual!$C$9:$C$400,D62,Actual!$G$9:$G$400),""),IF(N62=3,SUMPRODUCT((Budget!$C$9:$C$400=INDEX($B$4:$B$12,L62))*(Budget!$B$9:$B$400="◆")*(Budget!$F$9:$F$400="")*SUMIF(Actual!$C$9:$C$400,Budget!$G$9:$G$400,Actual!$G$9:$G$400)),""))),IF(I62=10,SUMIFS($F$55:$F$253,$B$55:$B$253,4),"")))</f>
        <v>0</v>
      </c>
      <c r="G62" t="str">
        <f t="shared" si="6"/>
        <v/>
      </c>
      <c r="H62">
        <f t="shared" si="11"/>
        <v>0</v>
      </c>
      <c r="I62">
        <f t="shared" si="7"/>
        <v>9</v>
      </c>
      <c r="J62" t="str">
        <f t="shared" si="8"/>
        <v/>
      </c>
      <c r="K62">
        <f t="shared" si="9"/>
        <v>1</v>
      </c>
      <c r="L62" cm="1">
        <f t="array" ref="L62">IF(I62=9,SUMPRODUCT((K62&gt;$F$4:$F$12)*ISNUMBER($F$4:$F$12))+1,"")</f>
        <v>1</v>
      </c>
      <c r="M62" cm="1">
        <f t="array" ref="M62">IF(I62=9,K62-INDEX($E$4:$E$12,L62)+1,"")</f>
        <v>1</v>
      </c>
      <c r="N62">
        <f t="shared" si="10"/>
        <v>1</v>
      </c>
      <c r="O62" t="str" cm="1">
        <f t="array" ref="O62">IF(AND(I62=9,N62=2),IFERROR(_xlfn.AGGREGATE(15,6,ROW(Budget!$C$9:$C$400)/((Budget!$C$9:$C$400=INDEX($B$4:$B$12,L62))*(Budget!$B$9:$B$400="◆")*(Budget!$F$9:$F$400&lt;&gt;"CO")),M62-1),""),"")</f>
        <v/>
      </c>
    </row>
    <row r="63" spans="1:15" x14ac:dyDescent="0.2">
      <c r="A63">
        <v>9</v>
      </c>
      <c r="B63">
        <f t="shared" si="5"/>
        <v>4</v>
      </c>
      <c r="C63" t="str" cm="1">
        <f t="array" ref="C63">_xlfn.IFS(I63=1,"CONTRACT REVENUE",I63=2,"DESCRIPTION",I63=3,"Original Contract",I63=4,IF(J63&gt;0,INDEX($G$16:$G$35,J63),""),I63=5,"REVISED CONTRACT VALUE",I63=7,"COST BREAKDOWN",I63=8,"CATEGORY / LINE ITEM",I63=9,IF(N63=1,UPPER(INDEX($B$4:$B$12,L63)),IF(N63=2,IF(O63="","",INDEX(Budget!$D:$D,O63)),IF(N63=3,"Subtotal — "&amp;INDEX($B$4:$B$12,L63),""))),I63=10,"TOTAL PROJECT COST",TRUE,"")</f>
        <v>MATERIALS</v>
      </c>
      <c r="D63" t="str" cm="1">
        <f t="array" ref="D63">IF(AND(I63=9,N63=2),IF(O63="","",INDEX(Budget!$G:$G,O63)),"")</f>
        <v/>
      </c>
      <c r="E63" cm="1">
        <f t="array" ref="E63">IF(I63=8,"BUDGET",IF(I63=3,Setup!$C$11,IF(I63=4,IF(J63&gt;0,INDEX($F$16:$F$35,J63),""),IF(I63=5,Setup!$C$11+SUMIFS($F$16:$F$35,$C$16:$C$35,TRUE),IF(I63=9,IF(N63=1,SUMIFS(Budget!$E$9:$E$400,Budget!$C$9:$C$400,INDEX($B$4:$B$12,L63),Budget!$B$9:$B$400,"◆",Budget!$F$9:$F$400,""),IF(N63=2,IFERROR(INDEX(Budget!$E$9:$E$400,O63-8),""),IF(N63=3,SUMIFS(Budget!$E$9:$E$400,Budget!$C$9:$C$400,INDEX($B$4:$B$12,L63),Budget!$B$9:$B$400,"◆",Budget!$F$9:$F$400,""),""))),IF(I63=10,SUMIFS($E$55:$E$253,$B$55:$B$253,4),""))))))</f>
        <v>0</v>
      </c>
      <c r="F63" cm="1">
        <f t="array" ref="F63">IF(I63=8,"ACTUAL",IF(I63=9,IF(N63=1,SUMPRODUCT((Budget!$C$9:$C$400=INDEX($B$4:$B$12,L63))*(Budget!$B$9:$B$400="◆")*(Budget!$F$9:$F$400="")*SUMIF(Actual!$C$9:$C$400,Budget!$G$9:$G$400,Actual!$G$9:$G$400)),IF(N63=2,IFERROR(SUMIF(Actual!$C$9:$C$400,D63,Actual!$G$9:$G$400),""),IF(N63=3,SUMPRODUCT((Budget!$C$9:$C$400=INDEX($B$4:$B$12,L63))*(Budget!$B$9:$B$400="◆")*(Budget!$F$9:$F$400="")*SUMIF(Actual!$C$9:$C$400,Budget!$G$9:$G$400,Actual!$G$9:$G$400)),""))),IF(I63=10,SUMIFS($F$55:$F$253,$B$55:$B$253,4),"")))</f>
        <v>0</v>
      </c>
      <c r="G63" t="str">
        <f t="shared" si="6"/>
        <v/>
      </c>
      <c r="H63">
        <f t="shared" si="11"/>
        <v>0</v>
      </c>
      <c r="I63">
        <f t="shared" si="7"/>
        <v>9</v>
      </c>
      <c r="J63" t="str">
        <f t="shared" si="8"/>
        <v/>
      </c>
      <c r="K63">
        <f t="shared" si="9"/>
        <v>2</v>
      </c>
      <c r="L63" cm="1">
        <f t="array" ref="L63">IF(I63=9,SUMPRODUCT((K63&gt;$F$4:$F$12)*ISNUMBER($F$4:$F$12))+1,"")</f>
        <v>2</v>
      </c>
      <c r="M63" cm="1">
        <f t="array" ref="M63">IF(I63=9,K63-INDEX($E$4:$E$12,L63)+1,"")</f>
        <v>1</v>
      </c>
      <c r="N63">
        <f t="shared" si="10"/>
        <v>1</v>
      </c>
      <c r="O63" t="str" cm="1">
        <f t="array" ref="O63">IF(AND(I63=9,N63=2),IFERROR(_xlfn.AGGREGATE(15,6,ROW(Budget!$C$9:$C$400)/((Budget!$C$9:$C$400=INDEX($B$4:$B$12,L63))*(Budget!$B$9:$B$400="◆")*(Budget!$F$9:$F$400&lt;&gt;"CO")),M63-1),""),"")</f>
        <v/>
      </c>
    </row>
    <row r="64" spans="1:15" x14ac:dyDescent="0.2">
      <c r="A64">
        <v>10</v>
      </c>
      <c r="B64">
        <f t="shared" si="5"/>
        <v>4</v>
      </c>
      <c r="C64" t="str" cm="1">
        <f t="array" ref="C64">_xlfn.IFS(I64=1,"CONTRACT REVENUE",I64=2,"DESCRIPTION",I64=3,"Original Contract",I64=4,IF(J64&gt;0,INDEX($G$16:$G$35,J64),""),I64=5,"REVISED CONTRACT VALUE",I64=7,"COST BREAKDOWN",I64=8,"CATEGORY / LINE ITEM",I64=9,IF(N64=1,UPPER(INDEX($B$4:$B$12,L64)),IF(N64=2,IF(O64="","",INDEX(Budget!$D:$D,O64)),IF(N64=3,"Subtotal — "&amp;INDEX($B$4:$B$12,L64),""))),I64=10,"TOTAL PROJECT COST",TRUE,"")</f>
        <v>SUBCONTRACTORS</v>
      </c>
      <c r="D64" t="str" cm="1">
        <f t="array" ref="D64">IF(AND(I64=9,N64=2),IF(O64="","",INDEX(Budget!$G:$G,O64)),"")</f>
        <v/>
      </c>
      <c r="E64" cm="1">
        <f t="array" ref="E64">IF(I64=8,"BUDGET",IF(I64=3,Setup!$C$11,IF(I64=4,IF(J64&gt;0,INDEX($F$16:$F$35,J64),""),IF(I64=5,Setup!$C$11+SUMIFS($F$16:$F$35,$C$16:$C$35,TRUE),IF(I64=9,IF(N64=1,SUMIFS(Budget!$E$9:$E$400,Budget!$C$9:$C$400,INDEX($B$4:$B$12,L64),Budget!$B$9:$B$400,"◆",Budget!$F$9:$F$400,""),IF(N64=2,IFERROR(INDEX(Budget!$E$9:$E$400,O64-8),""),IF(N64=3,SUMIFS(Budget!$E$9:$E$400,Budget!$C$9:$C$400,INDEX($B$4:$B$12,L64),Budget!$B$9:$B$400,"◆",Budget!$F$9:$F$400,""),""))),IF(I64=10,SUMIFS($E$55:$E$253,$B$55:$B$253,4),""))))))</f>
        <v>0</v>
      </c>
      <c r="F64" cm="1">
        <f t="array" ref="F64">IF(I64=8,"ACTUAL",IF(I64=9,IF(N64=1,SUMPRODUCT((Budget!$C$9:$C$400=INDEX($B$4:$B$12,L64))*(Budget!$B$9:$B$400="◆")*(Budget!$F$9:$F$400="")*SUMIF(Actual!$C$9:$C$400,Budget!$G$9:$G$400,Actual!$G$9:$G$400)),IF(N64=2,IFERROR(SUMIF(Actual!$C$9:$C$400,D64,Actual!$G$9:$G$400),""),IF(N64=3,SUMPRODUCT((Budget!$C$9:$C$400=INDEX($B$4:$B$12,L64))*(Budget!$B$9:$B$400="◆")*(Budget!$F$9:$F$400="")*SUMIF(Actual!$C$9:$C$400,Budget!$G$9:$G$400,Actual!$G$9:$G$400)),""))),IF(I64=10,SUMIFS($F$55:$F$253,$B$55:$B$253,4),"")))</f>
        <v>0</v>
      </c>
      <c r="G64" t="str">
        <f t="shared" si="6"/>
        <v/>
      </c>
      <c r="H64">
        <f t="shared" si="11"/>
        <v>0</v>
      </c>
      <c r="I64">
        <f t="shared" si="7"/>
        <v>9</v>
      </c>
      <c r="J64" t="str">
        <f t="shared" si="8"/>
        <v/>
      </c>
      <c r="K64">
        <f t="shared" si="9"/>
        <v>3</v>
      </c>
      <c r="L64" cm="1">
        <f t="array" ref="L64">IF(I64=9,SUMPRODUCT((K64&gt;$F$4:$F$12)*ISNUMBER($F$4:$F$12))+1,"")</f>
        <v>3</v>
      </c>
      <c r="M64" cm="1">
        <f t="array" ref="M64">IF(I64=9,K64-INDEX($E$4:$E$12,L64)+1,"")</f>
        <v>1</v>
      </c>
      <c r="N64">
        <f t="shared" si="10"/>
        <v>1</v>
      </c>
      <c r="O64" t="str" cm="1">
        <f t="array" ref="O64">IF(AND(I64=9,N64=2),IFERROR(_xlfn.AGGREGATE(15,6,ROW(Budget!$C$9:$C$400)/((Budget!$C$9:$C$400=INDEX($B$4:$B$12,L64))*(Budget!$B$9:$B$400="◆")*(Budget!$F$9:$F$400&lt;&gt;"CO")),M64-1),""),"")</f>
        <v/>
      </c>
    </row>
    <row r="65" spans="1:15" x14ac:dyDescent="0.2">
      <c r="A65">
        <v>11</v>
      </c>
      <c r="B65">
        <f t="shared" si="5"/>
        <v>4</v>
      </c>
      <c r="C65" t="str" cm="1">
        <f t="array" ref="C65">_xlfn.IFS(I65=1,"CONTRACT REVENUE",I65=2,"DESCRIPTION",I65=3,"Original Contract",I65=4,IF(J65&gt;0,INDEX($G$16:$G$35,J65),""),I65=5,"REVISED CONTRACT VALUE",I65=7,"COST BREAKDOWN",I65=8,"CATEGORY / LINE ITEM",I65=9,IF(N65=1,UPPER(INDEX($B$4:$B$12,L65)),IF(N65=2,IF(O65="","",INDEX(Budget!$D:$D,O65)),IF(N65=3,"Subtotal — "&amp;INDEX($B$4:$B$12,L65),""))),I65=10,"TOTAL PROJECT COST",TRUE,"")</f>
        <v>EQUIPMENT</v>
      </c>
      <c r="D65" t="str" cm="1">
        <f t="array" ref="D65">IF(AND(I65=9,N65=2),IF(O65="","",INDEX(Budget!$G:$G,O65)),"")</f>
        <v/>
      </c>
      <c r="E65" cm="1">
        <f t="array" ref="E65">IF(I65=8,"BUDGET",IF(I65=3,Setup!$C$11,IF(I65=4,IF(J65&gt;0,INDEX($F$16:$F$35,J65),""),IF(I65=5,Setup!$C$11+SUMIFS($F$16:$F$35,$C$16:$C$35,TRUE),IF(I65=9,IF(N65=1,SUMIFS(Budget!$E$9:$E$400,Budget!$C$9:$C$400,INDEX($B$4:$B$12,L65),Budget!$B$9:$B$400,"◆",Budget!$F$9:$F$400,""),IF(N65=2,IFERROR(INDEX(Budget!$E$9:$E$400,O65-8),""),IF(N65=3,SUMIFS(Budget!$E$9:$E$400,Budget!$C$9:$C$400,INDEX($B$4:$B$12,L65),Budget!$B$9:$B$400,"◆",Budget!$F$9:$F$400,""),""))),IF(I65=10,SUMIFS($E$55:$E$253,$B$55:$B$253,4),""))))))</f>
        <v>0</v>
      </c>
      <c r="F65" cm="1">
        <f t="array" ref="F65">IF(I65=8,"ACTUAL",IF(I65=9,IF(N65=1,SUMPRODUCT((Budget!$C$9:$C$400=INDEX($B$4:$B$12,L65))*(Budget!$B$9:$B$400="◆")*(Budget!$F$9:$F$400="")*SUMIF(Actual!$C$9:$C$400,Budget!$G$9:$G$400,Actual!$G$9:$G$400)),IF(N65=2,IFERROR(SUMIF(Actual!$C$9:$C$400,D65,Actual!$G$9:$G$400),""),IF(N65=3,SUMPRODUCT((Budget!$C$9:$C$400=INDEX($B$4:$B$12,L65))*(Budget!$B$9:$B$400="◆")*(Budget!$F$9:$F$400="")*SUMIF(Actual!$C$9:$C$400,Budget!$G$9:$G$400,Actual!$G$9:$G$400)),""))),IF(I65=10,SUMIFS($F$55:$F$253,$B$55:$B$253,4),"")))</f>
        <v>0</v>
      </c>
      <c r="G65" t="str">
        <f t="shared" si="6"/>
        <v/>
      </c>
      <c r="H65">
        <f t="shared" si="11"/>
        <v>0</v>
      </c>
      <c r="I65">
        <f t="shared" si="7"/>
        <v>9</v>
      </c>
      <c r="J65" t="str">
        <f t="shared" si="8"/>
        <v/>
      </c>
      <c r="K65">
        <f t="shared" si="9"/>
        <v>4</v>
      </c>
      <c r="L65" cm="1">
        <f t="array" ref="L65">IF(I65=9,SUMPRODUCT((K65&gt;$F$4:$F$12)*ISNUMBER($F$4:$F$12))+1,"")</f>
        <v>4</v>
      </c>
      <c r="M65" cm="1">
        <f t="array" ref="M65">IF(I65=9,K65-INDEX($E$4:$E$12,L65)+1,"")</f>
        <v>1</v>
      </c>
      <c r="N65">
        <f t="shared" si="10"/>
        <v>1</v>
      </c>
      <c r="O65" t="str" cm="1">
        <f t="array" ref="O65">IF(AND(I65=9,N65=2),IFERROR(_xlfn.AGGREGATE(15,6,ROW(Budget!$C$9:$C$400)/((Budget!$C$9:$C$400=INDEX($B$4:$B$12,L65))*(Budget!$B$9:$B$400="◆")*(Budget!$F$9:$F$400&lt;&gt;"CO")),M65-1),""),"")</f>
        <v/>
      </c>
    </row>
    <row r="66" spans="1:15" x14ac:dyDescent="0.2">
      <c r="A66">
        <v>12</v>
      </c>
      <c r="B66">
        <f t="shared" si="5"/>
        <v>4</v>
      </c>
      <c r="C66" t="str" cm="1">
        <f t="array" ref="C66">_xlfn.IFS(I66=1,"CONTRACT REVENUE",I66=2,"DESCRIPTION",I66=3,"Original Contract",I66=4,IF(J66&gt;0,INDEX($G$16:$G$35,J66),""),I66=5,"REVISED CONTRACT VALUE",I66=7,"COST BREAKDOWN",I66=8,"CATEGORY / LINE ITEM",I66=9,IF(N66=1,UPPER(INDEX($B$4:$B$12,L66)),IF(N66=2,IF(O66="","",INDEX(Budget!$D:$D,O66)),IF(N66=3,"Subtotal — "&amp;INDEX($B$4:$B$12,L66),""))),I66=10,"TOTAL PROJECT COST",TRUE,"")</f>
        <v>OVERHEAD</v>
      </c>
      <c r="D66" t="str" cm="1">
        <f t="array" ref="D66">IF(AND(I66=9,N66=2),IF(O66="","",INDEX(Budget!$G:$G,O66)),"")</f>
        <v/>
      </c>
      <c r="E66" cm="1">
        <f t="array" ref="E66">IF(I66=8,"BUDGET",IF(I66=3,Setup!$C$11,IF(I66=4,IF(J66&gt;0,INDEX($F$16:$F$35,J66),""),IF(I66=5,Setup!$C$11+SUMIFS($F$16:$F$35,$C$16:$C$35,TRUE),IF(I66=9,IF(N66=1,SUMIFS(Budget!$E$9:$E$400,Budget!$C$9:$C$400,INDEX($B$4:$B$12,L66),Budget!$B$9:$B$400,"◆",Budget!$F$9:$F$400,""),IF(N66=2,IFERROR(INDEX(Budget!$E$9:$E$400,O66-8),""),IF(N66=3,SUMIFS(Budget!$E$9:$E$400,Budget!$C$9:$C$400,INDEX($B$4:$B$12,L66),Budget!$B$9:$B$400,"◆",Budget!$F$9:$F$400,""),""))),IF(I66=10,SUMIFS($E$55:$E$253,$B$55:$B$253,4),""))))))</f>
        <v>0</v>
      </c>
      <c r="F66" cm="1">
        <f t="array" ref="F66">IF(I66=8,"ACTUAL",IF(I66=9,IF(N66=1,SUMPRODUCT((Budget!$C$9:$C$400=INDEX($B$4:$B$12,L66))*(Budget!$B$9:$B$400="◆")*(Budget!$F$9:$F$400="")*SUMIF(Actual!$C$9:$C$400,Budget!$G$9:$G$400,Actual!$G$9:$G$400)),IF(N66=2,IFERROR(SUMIF(Actual!$C$9:$C$400,D66,Actual!$G$9:$G$400),""),IF(N66=3,SUMPRODUCT((Budget!$C$9:$C$400=INDEX($B$4:$B$12,L66))*(Budget!$B$9:$B$400="◆")*(Budget!$F$9:$F$400="")*SUMIF(Actual!$C$9:$C$400,Budget!$G$9:$G$400,Actual!$G$9:$G$400)),""))),IF(I66=10,SUMIFS($F$55:$F$253,$B$55:$B$253,4),"")))</f>
        <v>0</v>
      </c>
      <c r="G66" t="str">
        <f t="shared" si="6"/>
        <v/>
      </c>
      <c r="H66">
        <f t="shared" si="11"/>
        <v>0</v>
      </c>
      <c r="I66">
        <f t="shared" si="7"/>
        <v>9</v>
      </c>
      <c r="J66" t="str">
        <f t="shared" si="8"/>
        <v/>
      </c>
      <c r="K66">
        <f t="shared" si="9"/>
        <v>5</v>
      </c>
      <c r="L66" cm="1">
        <f t="array" ref="L66">IF(I66=9,SUMPRODUCT((K66&gt;$F$4:$F$12)*ISNUMBER($F$4:$F$12))+1,"")</f>
        <v>5</v>
      </c>
      <c r="M66" cm="1">
        <f t="array" ref="M66">IF(I66=9,K66-INDEX($E$4:$E$12,L66)+1,"")</f>
        <v>1</v>
      </c>
      <c r="N66">
        <f t="shared" si="10"/>
        <v>1</v>
      </c>
      <c r="O66" t="str" cm="1">
        <f t="array" ref="O66">IF(AND(I66=9,N66=2),IFERROR(_xlfn.AGGREGATE(15,6,ROW(Budget!$C$9:$C$400)/((Budget!$C$9:$C$400=INDEX($B$4:$B$12,L66))*(Budget!$B$9:$B$400="◆")*(Budget!$F$9:$F$400&lt;&gt;"CO")),M66-1),""),"")</f>
        <v/>
      </c>
    </row>
    <row r="67" spans="1:15" x14ac:dyDescent="0.2">
      <c r="A67">
        <v>13</v>
      </c>
      <c r="B67">
        <f t="shared" si="5"/>
        <v>6</v>
      </c>
      <c r="C67" t="str" cm="1">
        <f t="array" ref="C67">_xlfn.IFS(I67=1,"CONTRACT REVENUE",I67=2,"DESCRIPTION",I67=3,"Original Contract",I67=4,IF(J67&gt;0,INDEX($G$16:$G$35,J67),""),I67=5,"REVISED CONTRACT VALUE",I67=7,"COST BREAKDOWN",I67=8,"CATEGORY / LINE ITEM",I67=9,IF(N67=1,UPPER(INDEX($B$4:$B$12,L67)),IF(N67=2,IF(O67="","",INDEX(Budget!$D:$D,O67)),IF(N67=3,"Subtotal — "&amp;INDEX($B$4:$B$12,L67),""))),I67=10,"TOTAL PROJECT COST",TRUE,"")</f>
        <v>TOTAL PROJECT COST</v>
      </c>
      <c r="D67" t="str" cm="1">
        <f t="array" ref="D67">IF(AND(I67=9,N67=2),IF(O67="","",INDEX(Budget!$G:$G,O67)),"")</f>
        <v/>
      </c>
      <c r="E67" cm="1">
        <f t="array" ref="E67">IF(I67=8,"BUDGET",IF(I67=3,Setup!$C$11,IF(I67=4,IF(J67&gt;0,INDEX($F$16:$F$35,J67),""),IF(I67=5,Setup!$C$11+SUMIFS($F$16:$F$35,$C$16:$C$35,TRUE),IF(I67=9,IF(N67=1,SUMIFS(Budget!$E$9:$E$400,Budget!$C$9:$C$400,INDEX($B$4:$B$12,L67),Budget!$B$9:$B$400,"◆",Budget!$F$9:$F$400,""),IF(N67=2,IFERROR(INDEX(Budget!$E$9:$E$400,O67-8),""),IF(N67=3,SUMIFS(Budget!$E$9:$E$400,Budget!$C$9:$C$400,INDEX($B$4:$B$12,L67),Budget!$B$9:$B$400,"◆",Budget!$F$9:$F$400,""),""))),IF(I67=10,SUMIFS($E$55:$E$253,$B$55:$B$253,4),""))))))</f>
        <v>0</v>
      </c>
      <c r="F67" cm="1">
        <f t="array" ref="F67">IF(I67=8,"ACTUAL",IF(I67=9,IF(N67=1,SUMPRODUCT((Budget!$C$9:$C$400=INDEX($B$4:$B$12,L67))*(Budget!$B$9:$B$400="◆")*(Budget!$F$9:$F$400="")*SUMIF(Actual!$C$9:$C$400,Budget!$G$9:$G$400,Actual!$G$9:$G$400)),IF(N67=2,IFERROR(SUMIF(Actual!$C$9:$C$400,D67,Actual!$G$9:$G$400),""),IF(N67=3,SUMPRODUCT((Budget!$C$9:$C$400=INDEX($B$4:$B$12,L67))*(Budget!$B$9:$B$400="◆")*(Budget!$F$9:$F$400="")*SUMIF(Actual!$C$9:$C$400,Budget!$G$9:$G$400,Actual!$G$9:$G$400)),""))),IF(I67=10,SUMIFS($F$55:$F$253,$B$55:$B$253,4),"")))</f>
        <v>0</v>
      </c>
      <c r="G67" t="str">
        <f t="shared" si="6"/>
        <v/>
      </c>
      <c r="H67">
        <f t="shared" si="11"/>
        <v>0</v>
      </c>
      <c r="I67">
        <f t="shared" si="7"/>
        <v>10</v>
      </c>
      <c r="J67" t="str">
        <f t="shared" si="8"/>
        <v/>
      </c>
      <c r="K67" t="str">
        <f t="shared" si="9"/>
        <v/>
      </c>
      <c r="L67" t="str" cm="1">
        <f t="array" ref="L67">IF(I67=9,SUMPRODUCT((K67&gt;$F$4:$F$12)*ISNUMBER($F$4:$F$12))+1,"")</f>
        <v/>
      </c>
      <c r="M67" t="str" cm="1">
        <f t="array" ref="M67">IF(I67=9,K67-INDEX($E$4:$E$12,L67)+1,"")</f>
        <v/>
      </c>
      <c r="N67" t="str">
        <f t="shared" si="10"/>
        <v/>
      </c>
      <c r="O67" t="str" cm="1">
        <f t="array" ref="O67">IF(AND(I67=9,N67=2),IFERROR(_xlfn.AGGREGATE(15,6,ROW(Budget!$C$9:$C$400)/((Budget!$C$9:$C$400=INDEX($B$4:$B$12,L67))*(Budget!$B$9:$B$400="◆")*(Budget!$F$9:$F$400&lt;&gt;"CO")),M67-1),""),"")</f>
        <v/>
      </c>
    </row>
    <row r="68" spans="1:15" x14ac:dyDescent="0.2">
      <c r="A68">
        <v>14</v>
      </c>
      <c r="B68">
        <f t="shared" si="5"/>
        <v>0</v>
      </c>
      <c r="C68" t="str" cm="1">
        <f t="array" ref="C68">_xlfn.IFS(I68=1,"CONTRACT REVENUE",I68=2,"DESCRIPTION",I68=3,"Original Contract",I68=4,IF(J68&gt;0,INDEX($G$16:$G$35,J68),""),I68=5,"REVISED CONTRACT VALUE",I68=7,"COST BREAKDOWN",I68=8,"CATEGORY / LINE ITEM",I68=9,IF(N68=1,UPPER(INDEX($B$4:$B$12,L68)),IF(N68=2,IF(O68="","",INDEX(Budget!$D:$D,O68)),IF(N68=3,"Subtotal — "&amp;INDEX($B$4:$B$12,L68),""))),I68=10,"TOTAL PROJECT COST",TRUE,"")</f>
        <v/>
      </c>
      <c r="D68" t="str" cm="1">
        <f t="array" ref="D68">IF(AND(I68=9,N68=2),IF(O68="","",INDEX(Budget!$G:$G,O68)),"")</f>
        <v/>
      </c>
      <c r="E68" t="str" cm="1">
        <f t="array" ref="E68">IF(I68=8,"BUDGET",IF(I68=3,Setup!$C$11,IF(I68=4,IF(J68&gt;0,INDEX($F$16:$F$35,J68),""),IF(I68=5,Setup!$C$11+SUMIFS($F$16:$F$35,$C$16:$C$35,TRUE),IF(I68=9,IF(N68=1,SUMIFS(Budget!$E$9:$E$400,Budget!$C$9:$C$400,INDEX($B$4:$B$12,L68),Budget!$B$9:$B$400,"◆",Budget!$F$9:$F$400,""),IF(N68=2,IFERROR(INDEX(Budget!$E$9:$E$400,O68-8),""),IF(N68=3,SUMIFS(Budget!$E$9:$E$400,Budget!$C$9:$C$400,INDEX($B$4:$B$12,L68),Budget!$B$9:$B$400,"◆",Budget!$F$9:$F$400,""),""))),IF(I68=10,SUMIFS($E$55:$E$253,$B$55:$B$253,4),""))))))</f>
        <v/>
      </c>
      <c r="F68" t="str" cm="1">
        <f t="array" ref="F68">IF(I68=8,"ACTUAL",IF(I68=9,IF(N68=1,SUMPRODUCT((Budget!$C$9:$C$400=INDEX($B$4:$B$12,L68))*(Budget!$B$9:$B$400="◆")*(Budget!$F$9:$F$400="")*SUMIF(Actual!$C$9:$C$400,Budget!$G$9:$G$400,Actual!$G$9:$G$400)),IF(N68=2,IFERROR(SUMIF(Actual!$C$9:$C$400,D68,Actual!$G$9:$G$400),""),IF(N68=3,SUMPRODUCT((Budget!$C$9:$C$400=INDEX($B$4:$B$12,L68))*(Budget!$B$9:$B$400="◆")*(Budget!$F$9:$F$400="")*SUMIF(Actual!$C$9:$C$400,Budget!$G$9:$G$400,Actual!$G$9:$G$400)),""))),IF(I68=10,SUMIFS($F$55:$F$253,$B$55:$B$253,4),"")))</f>
        <v/>
      </c>
      <c r="G68" t="str">
        <f t="shared" si="6"/>
        <v/>
      </c>
      <c r="H68" t="str">
        <f t="shared" si="11"/>
        <v/>
      </c>
      <c r="I68">
        <f t="shared" si="7"/>
        <v>0</v>
      </c>
      <c r="J68" t="str">
        <f t="shared" si="8"/>
        <v/>
      </c>
      <c r="K68" t="str">
        <f t="shared" si="9"/>
        <v/>
      </c>
      <c r="L68" t="str" cm="1">
        <f t="array" ref="L68">IF(I68=9,SUMPRODUCT((K68&gt;$F$4:$F$12)*ISNUMBER($F$4:$F$12))+1,"")</f>
        <v/>
      </c>
      <c r="M68" t="str" cm="1">
        <f t="array" ref="M68">IF(I68=9,K68-INDEX($E$4:$E$12,L68)+1,"")</f>
        <v/>
      </c>
      <c r="N68" t="str">
        <f t="shared" si="10"/>
        <v/>
      </c>
      <c r="O68" t="str" cm="1">
        <f t="array" ref="O68">IF(AND(I68=9,N68=2),IFERROR(_xlfn.AGGREGATE(15,6,ROW(Budget!$C$9:$C$400)/((Budget!$C$9:$C$400=INDEX($B$4:$B$12,L68))*(Budget!$B$9:$B$400="◆")*(Budget!$F$9:$F$400&lt;&gt;"CO")),M68-1),""),"")</f>
        <v/>
      </c>
    </row>
    <row r="69" spans="1:15" x14ac:dyDescent="0.2">
      <c r="A69">
        <v>15</v>
      </c>
      <c r="B69">
        <f t="shared" si="5"/>
        <v>0</v>
      </c>
      <c r="C69" t="str" cm="1">
        <f t="array" ref="C69">_xlfn.IFS(I69=1,"CONTRACT REVENUE",I69=2,"DESCRIPTION",I69=3,"Original Contract",I69=4,IF(J69&gt;0,INDEX($G$16:$G$35,J69),""),I69=5,"REVISED CONTRACT VALUE",I69=7,"COST BREAKDOWN",I69=8,"CATEGORY / LINE ITEM",I69=9,IF(N69=1,UPPER(INDEX($B$4:$B$12,L69)),IF(N69=2,IF(O69="","",INDEX(Budget!$D:$D,O69)),IF(N69=3,"Subtotal — "&amp;INDEX($B$4:$B$12,L69),""))),I69=10,"TOTAL PROJECT COST",TRUE,"")</f>
        <v/>
      </c>
      <c r="D69" t="str" cm="1">
        <f t="array" ref="D69">IF(AND(I69=9,N69=2),IF(O69="","",INDEX(Budget!$G:$G,O69)),"")</f>
        <v/>
      </c>
      <c r="E69" t="str" cm="1">
        <f t="array" ref="E69">IF(I69=8,"BUDGET",IF(I69=3,Setup!$C$11,IF(I69=4,IF(J69&gt;0,INDEX($F$16:$F$35,J69),""),IF(I69=5,Setup!$C$11+SUMIFS($F$16:$F$35,$C$16:$C$35,TRUE),IF(I69=9,IF(N69=1,SUMIFS(Budget!$E$9:$E$400,Budget!$C$9:$C$400,INDEX($B$4:$B$12,L69),Budget!$B$9:$B$400,"◆",Budget!$F$9:$F$400,""),IF(N69=2,IFERROR(INDEX(Budget!$E$9:$E$400,O69-8),""),IF(N69=3,SUMIFS(Budget!$E$9:$E$400,Budget!$C$9:$C$400,INDEX($B$4:$B$12,L69),Budget!$B$9:$B$400,"◆",Budget!$F$9:$F$400,""),""))),IF(I69=10,SUMIFS($E$55:$E$253,$B$55:$B$253,4),""))))))</f>
        <v/>
      </c>
      <c r="F69" t="str" cm="1">
        <f t="array" ref="F69">IF(I69=8,"ACTUAL",IF(I69=9,IF(N69=1,SUMPRODUCT((Budget!$C$9:$C$400=INDEX($B$4:$B$12,L69))*(Budget!$B$9:$B$400="◆")*(Budget!$F$9:$F$400="")*SUMIF(Actual!$C$9:$C$400,Budget!$G$9:$G$400,Actual!$G$9:$G$400)),IF(N69=2,IFERROR(SUMIF(Actual!$C$9:$C$400,D69,Actual!$G$9:$G$400),""),IF(N69=3,SUMPRODUCT((Budget!$C$9:$C$400=INDEX($B$4:$B$12,L69))*(Budget!$B$9:$B$400="◆")*(Budget!$F$9:$F$400="")*SUMIF(Actual!$C$9:$C$400,Budget!$G$9:$G$400,Actual!$G$9:$G$400)),""))),IF(I69=10,SUMIFS($F$55:$F$253,$B$55:$B$253,4),"")))</f>
        <v/>
      </c>
      <c r="G69" t="str">
        <f t="shared" si="6"/>
        <v/>
      </c>
      <c r="H69" t="str">
        <f t="shared" si="11"/>
        <v/>
      </c>
      <c r="I69">
        <f t="shared" si="7"/>
        <v>0</v>
      </c>
      <c r="J69" t="str">
        <f t="shared" si="8"/>
        <v/>
      </c>
      <c r="K69" t="str">
        <f t="shared" si="9"/>
        <v/>
      </c>
      <c r="L69" t="str" cm="1">
        <f t="array" ref="L69">IF(I69=9,SUMPRODUCT((K69&gt;$F$4:$F$12)*ISNUMBER($F$4:$F$12))+1,"")</f>
        <v/>
      </c>
      <c r="M69" t="str" cm="1">
        <f t="array" ref="M69">IF(I69=9,K69-INDEX($E$4:$E$12,L69)+1,"")</f>
        <v/>
      </c>
      <c r="N69" t="str">
        <f t="shared" si="10"/>
        <v/>
      </c>
      <c r="O69" t="str" cm="1">
        <f t="array" ref="O69">IF(AND(I69=9,N69=2),IFERROR(_xlfn.AGGREGATE(15,6,ROW(Budget!$C$9:$C$400)/((Budget!$C$9:$C$400=INDEX($B$4:$B$12,L69))*(Budget!$B$9:$B$400="◆")*(Budget!$F$9:$F$400&lt;&gt;"CO")),M69-1),""),"")</f>
        <v/>
      </c>
    </row>
    <row r="70" spans="1:15" x14ac:dyDescent="0.2">
      <c r="A70">
        <v>16</v>
      </c>
      <c r="B70">
        <f t="shared" si="5"/>
        <v>0</v>
      </c>
      <c r="C70" t="str" cm="1">
        <f t="array" ref="C70">_xlfn.IFS(I70=1,"CONTRACT REVENUE",I70=2,"DESCRIPTION",I70=3,"Original Contract",I70=4,IF(J70&gt;0,INDEX($G$16:$G$35,J70),""),I70=5,"REVISED CONTRACT VALUE",I70=7,"COST BREAKDOWN",I70=8,"CATEGORY / LINE ITEM",I70=9,IF(N70=1,UPPER(INDEX($B$4:$B$12,L70)),IF(N70=2,IF(O70="","",INDEX(Budget!$D:$D,O70)),IF(N70=3,"Subtotal — "&amp;INDEX($B$4:$B$12,L70),""))),I70=10,"TOTAL PROJECT COST",TRUE,"")</f>
        <v/>
      </c>
      <c r="D70" t="str" cm="1">
        <f t="array" ref="D70">IF(AND(I70=9,N70=2),IF(O70="","",INDEX(Budget!$G:$G,O70)),"")</f>
        <v/>
      </c>
      <c r="E70" t="str" cm="1">
        <f t="array" ref="E70">IF(I70=8,"BUDGET",IF(I70=3,Setup!$C$11,IF(I70=4,IF(J70&gt;0,INDEX($F$16:$F$35,J70),""),IF(I70=5,Setup!$C$11+SUMIFS($F$16:$F$35,$C$16:$C$35,TRUE),IF(I70=9,IF(N70=1,SUMIFS(Budget!$E$9:$E$400,Budget!$C$9:$C$400,INDEX($B$4:$B$12,L70),Budget!$B$9:$B$400,"◆",Budget!$F$9:$F$400,""),IF(N70=2,IFERROR(INDEX(Budget!$E$9:$E$400,O70-8),""),IF(N70=3,SUMIFS(Budget!$E$9:$E$400,Budget!$C$9:$C$400,INDEX($B$4:$B$12,L70),Budget!$B$9:$B$400,"◆",Budget!$F$9:$F$400,""),""))),IF(I70=10,SUMIFS($E$55:$E$253,$B$55:$B$253,4),""))))))</f>
        <v/>
      </c>
      <c r="F70" t="str" cm="1">
        <f t="array" ref="F70">IF(I70=8,"ACTUAL",IF(I70=9,IF(N70=1,SUMPRODUCT((Budget!$C$9:$C$400=INDEX($B$4:$B$12,L70))*(Budget!$B$9:$B$400="◆")*(Budget!$F$9:$F$400="")*SUMIF(Actual!$C$9:$C$400,Budget!$G$9:$G$400,Actual!$G$9:$G$400)),IF(N70=2,IFERROR(SUMIF(Actual!$C$9:$C$400,D70,Actual!$G$9:$G$400),""),IF(N70=3,SUMPRODUCT((Budget!$C$9:$C$400=INDEX($B$4:$B$12,L70))*(Budget!$B$9:$B$400="◆")*(Budget!$F$9:$F$400="")*SUMIF(Actual!$C$9:$C$400,Budget!$G$9:$G$400,Actual!$G$9:$G$400)),""))),IF(I70=10,SUMIFS($F$55:$F$253,$B$55:$B$253,4),"")))</f>
        <v/>
      </c>
      <c r="G70" t="str">
        <f t="shared" si="6"/>
        <v/>
      </c>
      <c r="H70" t="str">
        <f t="shared" si="11"/>
        <v/>
      </c>
      <c r="I70">
        <f t="shared" si="7"/>
        <v>0</v>
      </c>
      <c r="J70" t="str">
        <f t="shared" si="8"/>
        <v/>
      </c>
      <c r="K70" t="str">
        <f t="shared" si="9"/>
        <v/>
      </c>
      <c r="L70" t="str" cm="1">
        <f t="array" ref="L70">IF(I70=9,SUMPRODUCT((K70&gt;$F$4:$F$12)*ISNUMBER($F$4:$F$12))+1,"")</f>
        <v/>
      </c>
      <c r="M70" t="str" cm="1">
        <f t="array" ref="M70">IF(I70=9,K70-INDEX($E$4:$E$12,L70)+1,"")</f>
        <v/>
      </c>
      <c r="N70" t="str">
        <f t="shared" si="10"/>
        <v/>
      </c>
      <c r="O70" t="str" cm="1">
        <f t="array" ref="O70">IF(AND(I70=9,N70=2),IFERROR(_xlfn.AGGREGATE(15,6,ROW(Budget!$C$9:$C$400)/((Budget!$C$9:$C$400=INDEX($B$4:$B$12,L70))*(Budget!$B$9:$B$400="◆")*(Budget!$F$9:$F$400&lt;&gt;"CO")),M70-1),""),"")</f>
        <v/>
      </c>
    </row>
    <row r="71" spans="1:15" x14ac:dyDescent="0.2">
      <c r="A71">
        <v>17</v>
      </c>
      <c r="B71">
        <f t="shared" si="5"/>
        <v>0</v>
      </c>
      <c r="C71" t="str" cm="1">
        <f t="array" ref="C71">_xlfn.IFS(I71=1,"CONTRACT REVENUE",I71=2,"DESCRIPTION",I71=3,"Original Contract",I71=4,IF(J71&gt;0,INDEX($G$16:$G$35,J71),""),I71=5,"REVISED CONTRACT VALUE",I71=7,"COST BREAKDOWN",I71=8,"CATEGORY / LINE ITEM",I71=9,IF(N71=1,UPPER(INDEX($B$4:$B$12,L71)),IF(N71=2,IF(O71="","",INDEX(Budget!$D:$D,O71)),IF(N71=3,"Subtotal — "&amp;INDEX($B$4:$B$12,L71),""))),I71=10,"TOTAL PROJECT COST",TRUE,"")</f>
        <v/>
      </c>
      <c r="D71" t="str" cm="1">
        <f t="array" ref="D71">IF(AND(I71=9,N71=2),IF(O71="","",INDEX(Budget!$G:$G,O71)),"")</f>
        <v/>
      </c>
      <c r="E71" t="str" cm="1">
        <f t="array" ref="E71">IF(I71=8,"BUDGET",IF(I71=3,Setup!$C$11,IF(I71=4,IF(J71&gt;0,INDEX($F$16:$F$35,J71),""),IF(I71=5,Setup!$C$11+SUMIFS($F$16:$F$35,$C$16:$C$35,TRUE),IF(I71=9,IF(N71=1,SUMIFS(Budget!$E$9:$E$400,Budget!$C$9:$C$400,INDEX($B$4:$B$12,L71),Budget!$B$9:$B$400,"◆",Budget!$F$9:$F$400,""),IF(N71=2,IFERROR(INDEX(Budget!$E$9:$E$400,O71-8),""),IF(N71=3,SUMIFS(Budget!$E$9:$E$400,Budget!$C$9:$C$400,INDEX($B$4:$B$12,L71),Budget!$B$9:$B$400,"◆",Budget!$F$9:$F$400,""),""))),IF(I71=10,SUMIFS($E$55:$E$253,$B$55:$B$253,4),""))))))</f>
        <v/>
      </c>
      <c r="F71" t="str" cm="1">
        <f t="array" ref="F71">IF(I71=8,"ACTUAL",IF(I71=9,IF(N71=1,SUMPRODUCT((Budget!$C$9:$C$400=INDEX($B$4:$B$12,L71))*(Budget!$B$9:$B$400="◆")*(Budget!$F$9:$F$400="")*SUMIF(Actual!$C$9:$C$400,Budget!$G$9:$G$400,Actual!$G$9:$G$400)),IF(N71=2,IFERROR(SUMIF(Actual!$C$9:$C$400,D71,Actual!$G$9:$G$400),""),IF(N71=3,SUMPRODUCT((Budget!$C$9:$C$400=INDEX($B$4:$B$12,L71))*(Budget!$B$9:$B$400="◆")*(Budget!$F$9:$F$400="")*SUMIF(Actual!$C$9:$C$400,Budget!$G$9:$G$400,Actual!$G$9:$G$400)),""))),IF(I71=10,SUMIFS($F$55:$F$253,$B$55:$B$253,4),"")))</f>
        <v/>
      </c>
      <c r="G71" t="str">
        <f t="shared" si="6"/>
        <v/>
      </c>
      <c r="H71" t="str">
        <f t="shared" si="11"/>
        <v/>
      </c>
      <c r="I71">
        <f t="shared" si="7"/>
        <v>0</v>
      </c>
      <c r="J71" t="str">
        <f t="shared" si="8"/>
        <v/>
      </c>
      <c r="K71" t="str">
        <f t="shared" si="9"/>
        <v/>
      </c>
      <c r="L71" t="str" cm="1">
        <f t="array" ref="L71">IF(I71=9,SUMPRODUCT((K71&gt;$F$4:$F$12)*ISNUMBER($F$4:$F$12))+1,"")</f>
        <v/>
      </c>
      <c r="M71" t="str" cm="1">
        <f t="array" ref="M71">IF(I71=9,K71-INDEX($E$4:$E$12,L71)+1,"")</f>
        <v/>
      </c>
      <c r="N71" t="str">
        <f t="shared" si="10"/>
        <v/>
      </c>
      <c r="O71" t="str" cm="1">
        <f t="array" ref="O71">IF(AND(I71=9,N71=2),IFERROR(_xlfn.AGGREGATE(15,6,ROW(Budget!$C$9:$C$400)/((Budget!$C$9:$C$400=INDEX($B$4:$B$12,L71))*(Budget!$B$9:$B$400="◆")*(Budget!$F$9:$F$400&lt;&gt;"CO")),M71-1),""),"")</f>
        <v/>
      </c>
    </row>
    <row r="72" spans="1:15" x14ac:dyDescent="0.2">
      <c r="A72">
        <v>18</v>
      </c>
      <c r="B72">
        <f t="shared" si="5"/>
        <v>0</v>
      </c>
      <c r="C72" t="str" cm="1">
        <f t="array" ref="C72">_xlfn.IFS(I72=1,"CONTRACT REVENUE",I72=2,"DESCRIPTION",I72=3,"Original Contract",I72=4,IF(J72&gt;0,INDEX($G$16:$G$35,J72),""),I72=5,"REVISED CONTRACT VALUE",I72=7,"COST BREAKDOWN",I72=8,"CATEGORY / LINE ITEM",I72=9,IF(N72=1,UPPER(INDEX($B$4:$B$12,L72)),IF(N72=2,IF(O72="","",INDEX(Budget!$D:$D,O72)),IF(N72=3,"Subtotal — "&amp;INDEX($B$4:$B$12,L72),""))),I72=10,"TOTAL PROJECT COST",TRUE,"")</f>
        <v/>
      </c>
      <c r="D72" t="str" cm="1">
        <f t="array" ref="D72">IF(AND(I72=9,N72=2),IF(O72="","",INDEX(Budget!$G:$G,O72)),"")</f>
        <v/>
      </c>
      <c r="E72" t="str" cm="1">
        <f t="array" ref="E72">IF(I72=8,"BUDGET",IF(I72=3,Setup!$C$11,IF(I72=4,IF(J72&gt;0,INDEX($F$16:$F$35,J72),""),IF(I72=5,Setup!$C$11+SUMIFS($F$16:$F$35,$C$16:$C$35,TRUE),IF(I72=9,IF(N72=1,SUMIFS(Budget!$E$9:$E$400,Budget!$C$9:$C$400,INDEX($B$4:$B$12,L72),Budget!$B$9:$B$400,"◆",Budget!$F$9:$F$400,""),IF(N72=2,IFERROR(INDEX(Budget!$E$9:$E$400,O72-8),""),IF(N72=3,SUMIFS(Budget!$E$9:$E$400,Budget!$C$9:$C$400,INDEX($B$4:$B$12,L72),Budget!$B$9:$B$400,"◆",Budget!$F$9:$F$400,""),""))),IF(I72=10,SUMIFS($E$55:$E$253,$B$55:$B$253,4),""))))))</f>
        <v/>
      </c>
      <c r="F72" t="str" cm="1">
        <f t="array" ref="F72">IF(I72=8,"ACTUAL",IF(I72=9,IF(N72=1,SUMPRODUCT((Budget!$C$9:$C$400=INDEX($B$4:$B$12,L72))*(Budget!$B$9:$B$400="◆")*(Budget!$F$9:$F$400="")*SUMIF(Actual!$C$9:$C$400,Budget!$G$9:$G$400,Actual!$G$9:$G$400)),IF(N72=2,IFERROR(SUMIF(Actual!$C$9:$C$400,D72,Actual!$G$9:$G$400),""),IF(N72=3,SUMPRODUCT((Budget!$C$9:$C$400=INDEX($B$4:$B$12,L72))*(Budget!$B$9:$B$400="◆")*(Budget!$F$9:$F$400="")*SUMIF(Actual!$C$9:$C$400,Budget!$G$9:$G$400,Actual!$G$9:$G$400)),""))),IF(I72=10,SUMIFS($F$55:$F$253,$B$55:$B$253,4),"")))</f>
        <v/>
      </c>
      <c r="G72" t="str">
        <f t="shared" si="6"/>
        <v/>
      </c>
      <c r="H72" t="str">
        <f t="shared" si="11"/>
        <v/>
      </c>
      <c r="I72">
        <f t="shared" si="7"/>
        <v>0</v>
      </c>
      <c r="J72" t="str">
        <f t="shared" si="8"/>
        <v/>
      </c>
      <c r="K72" t="str">
        <f t="shared" si="9"/>
        <v/>
      </c>
      <c r="L72" t="str" cm="1">
        <f t="array" ref="L72">IF(I72=9,SUMPRODUCT((K72&gt;$F$4:$F$12)*ISNUMBER($F$4:$F$12))+1,"")</f>
        <v/>
      </c>
      <c r="M72" t="str" cm="1">
        <f t="array" ref="M72">IF(I72=9,K72-INDEX($E$4:$E$12,L72)+1,"")</f>
        <v/>
      </c>
      <c r="N72" t="str">
        <f t="shared" si="10"/>
        <v/>
      </c>
      <c r="O72" t="str" cm="1">
        <f t="array" ref="O72">IF(AND(I72=9,N72=2),IFERROR(_xlfn.AGGREGATE(15,6,ROW(Budget!$C$9:$C$400)/((Budget!$C$9:$C$400=INDEX($B$4:$B$12,L72))*(Budget!$B$9:$B$400="◆")*(Budget!$F$9:$F$400&lt;&gt;"CO")),M72-1),""),"")</f>
        <v/>
      </c>
    </row>
    <row r="73" spans="1:15" x14ac:dyDescent="0.2">
      <c r="A73">
        <v>19</v>
      </c>
      <c r="B73">
        <f t="shared" si="5"/>
        <v>0</v>
      </c>
      <c r="C73" t="str" cm="1">
        <f t="array" ref="C73">_xlfn.IFS(I73=1,"CONTRACT REVENUE",I73=2,"DESCRIPTION",I73=3,"Original Contract",I73=4,IF(J73&gt;0,INDEX($G$16:$G$35,J73),""),I73=5,"REVISED CONTRACT VALUE",I73=7,"COST BREAKDOWN",I73=8,"CATEGORY / LINE ITEM",I73=9,IF(N73=1,UPPER(INDEX($B$4:$B$12,L73)),IF(N73=2,IF(O73="","",INDEX(Budget!$D:$D,O73)),IF(N73=3,"Subtotal — "&amp;INDEX($B$4:$B$12,L73),""))),I73=10,"TOTAL PROJECT COST",TRUE,"")</f>
        <v/>
      </c>
      <c r="D73" t="str" cm="1">
        <f t="array" ref="D73">IF(AND(I73=9,N73=2),IF(O73="","",INDEX(Budget!$G:$G,O73)),"")</f>
        <v/>
      </c>
      <c r="E73" t="str" cm="1">
        <f t="array" ref="E73">IF(I73=8,"BUDGET",IF(I73=3,Setup!$C$11,IF(I73=4,IF(J73&gt;0,INDEX($F$16:$F$35,J73),""),IF(I73=5,Setup!$C$11+SUMIFS($F$16:$F$35,$C$16:$C$35,TRUE),IF(I73=9,IF(N73=1,SUMIFS(Budget!$E$9:$E$400,Budget!$C$9:$C$400,INDEX($B$4:$B$12,L73),Budget!$B$9:$B$400,"◆",Budget!$F$9:$F$400,""),IF(N73=2,IFERROR(INDEX(Budget!$E$9:$E$400,O73-8),""),IF(N73=3,SUMIFS(Budget!$E$9:$E$400,Budget!$C$9:$C$400,INDEX($B$4:$B$12,L73),Budget!$B$9:$B$400,"◆",Budget!$F$9:$F$400,""),""))),IF(I73=10,SUMIFS($E$55:$E$253,$B$55:$B$253,4),""))))))</f>
        <v/>
      </c>
      <c r="F73" t="str" cm="1">
        <f t="array" ref="F73">IF(I73=8,"ACTUAL",IF(I73=9,IF(N73=1,SUMPRODUCT((Budget!$C$9:$C$400=INDEX($B$4:$B$12,L73))*(Budget!$B$9:$B$400="◆")*(Budget!$F$9:$F$400="")*SUMIF(Actual!$C$9:$C$400,Budget!$G$9:$G$400,Actual!$G$9:$G$400)),IF(N73=2,IFERROR(SUMIF(Actual!$C$9:$C$400,D73,Actual!$G$9:$G$400),""),IF(N73=3,SUMPRODUCT((Budget!$C$9:$C$400=INDEX($B$4:$B$12,L73))*(Budget!$B$9:$B$400="◆")*(Budget!$F$9:$F$400="")*SUMIF(Actual!$C$9:$C$400,Budget!$G$9:$G$400,Actual!$G$9:$G$400)),""))),IF(I73=10,SUMIFS($F$55:$F$253,$B$55:$B$253,4),"")))</f>
        <v/>
      </c>
      <c r="G73" t="str">
        <f t="shared" si="6"/>
        <v/>
      </c>
      <c r="H73" t="str">
        <f t="shared" si="11"/>
        <v/>
      </c>
      <c r="I73">
        <f t="shared" si="7"/>
        <v>0</v>
      </c>
      <c r="J73" t="str">
        <f t="shared" si="8"/>
        <v/>
      </c>
      <c r="K73" t="str">
        <f t="shared" si="9"/>
        <v/>
      </c>
      <c r="L73" t="str" cm="1">
        <f t="array" ref="L73">IF(I73=9,SUMPRODUCT((K73&gt;$F$4:$F$12)*ISNUMBER($F$4:$F$12))+1,"")</f>
        <v/>
      </c>
      <c r="M73" t="str" cm="1">
        <f t="array" ref="M73">IF(I73=9,K73-INDEX($E$4:$E$12,L73)+1,"")</f>
        <v/>
      </c>
      <c r="N73" t="str">
        <f t="shared" si="10"/>
        <v/>
      </c>
      <c r="O73" t="str" cm="1">
        <f t="array" ref="O73">IF(AND(I73=9,N73=2),IFERROR(_xlfn.AGGREGATE(15,6,ROW(Budget!$C$9:$C$400)/((Budget!$C$9:$C$400=INDEX($B$4:$B$12,L73))*(Budget!$B$9:$B$400="◆")*(Budget!$F$9:$F$400&lt;&gt;"CO")),M73-1),""),"")</f>
        <v/>
      </c>
    </row>
    <row r="74" spans="1:15" x14ac:dyDescent="0.2">
      <c r="A74">
        <v>20</v>
      </c>
      <c r="B74">
        <f t="shared" si="5"/>
        <v>0</v>
      </c>
      <c r="C74" t="str" cm="1">
        <f t="array" ref="C74">_xlfn.IFS(I74=1,"CONTRACT REVENUE",I74=2,"DESCRIPTION",I74=3,"Original Contract",I74=4,IF(J74&gt;0,INDEX($G$16:$G$35,J74),""),I74=5,"REVISED CONTRACT VALUE",I74=7,"COST BREAKDOWN",I74=8,"CATEGORY / LINE ITEM",I74=9,IF(N74=1,UPPER(INDEX($B$4:$B$12,L74)),IF(N74=2,IF(O74="","",INDEX(Budget!$D:$D,O74)),IF(N74=3,"Subtotal — "&amp;INDEX($B$4:$B$12,L74),""))),I74=10,"TOTAL PROJECT COST",TRUE,"")</f>
        <v/>
      </c>
      <c r="D74" t="str" cm="1">
        <f t="array" ref="D74">IF(AND(I74=9,N74=2),IF(O74="","",INDEX(Budget!$G:$G,O74)),"")</f>
        <v/>
      </c>
      <c r="E74" t="str" cm="1">
        <f t="array" ref="E74">IF(I74=8,"BUDGET",IF(I74=3,Setup!$C$11,IF(I74=4,IF(J74&gt;0,INDEX($F$16:$F$35,J74),""),IF(I74=5,Setup!$C$11+SUMIFS($F$16:$F$35,$C$16:$C$35,TRUE),IF(I74=9,IF(N74=1,SUMIFS(Budget!$E$9:$E$400,Budget!$C$9:$C$400,INDEX($B$4:$B$12,L74),Budget!$B$9:$B$400,"◆",Budget!$F$9:$F$400,""),IF(N74=2,IFERROR(INDEX(Budget!$E$9:$E$400,O74-8),""),IF(N74=3,SUMIFS(Budget!$E$9:$E$400,Budget!$C$9:$C$400,INDEX($B$4:$B$12,L74),Budget!$B$9:$B$400,"◆",Budget!$F$9:$F$400,""),""))),IF(I74=10,SUMIFS($E$55:$E$253,$B$55:$B$253,4),""))))))</f>
        <v/>
      </c>
      <c r="F74" t="str" cm="1">
        <f t="array" ref="F74">IF(I74=8,"ACTUAL",IF(I74=9,IF(N74=1,SUMPRODUCT((Budget!$C$9:$C$400=INDEX($B$4:$B$12,L74))*(Budget!$B$9:$B$400="◆")*(Budget!$F$9:$F$400="")*SUMIF(Actual!$C$9:$C$400,Budget!$G$9:$G$400,Actual!$G$9:$G$400)),IF(N74=2,IFERROR(SUMIF(Actual!$C$9:$C$400,D74,Actual!$G$9:$G$400),""),IF(N74=3,SUMPRODUCT((Budget!$C$9:$C$400=INDEX($B$4:$B$12,L74))*(Budget!$B$9:$B$400="◆")*(Budget!$F$9:$F$400="")*SUMIF(Actual!$C$9:$C$400,Budget!$G$9:$G$400,Actual!$G$9:$G$400)),""))),IF(I74=10,SUMIFS($F$55:$F$253,$B$55:$B$253,4),"")))</f>
        <v/>
      </c>
      <c r="G74" t="str">
        <f t="shared" si="6"/>
        <v/>
      </c>
      <c r="H74" t="str">
        <f t="shared" si="11"/>
        <v/>
      </c>
      <c r="I74">
        <f t="shared" si="7"/>
        <v>0</v>
      </c>
      <c r="J74" t="str">
        <f t="shared" si="8"/>
        <v/>
      </c>
      <c r="K74" t="str">
        <f t="shared" si="9"/>
        <v/>
      </c>
      <c r="L74" t="str" cm="1">
        <f t="array" ref="L74">IF(I74=9,SUMPRODUCT((K74&gt;$F$4:$F$12)*ISNUMBER($F$4:$F$12))+1,"")</f>
        <v/>
      </c>
      <c r="M74" t="str" cm="1">
        <f t="array" ref="M74">IF(I74=9,K74-INDEX($E$4:$E$12,L74)+1,"")</f>
        <v/>
      </c>
      <c r="N74" t="str">
        <f t="shared" si="10"/>
        <v/>
      </c>
      <c r="O74" t="str" cm="1">
        <f t="array" ref="O74">IF(AND(I74=9,N74=2),IFERROR(_xlfn.AGGREGATE(15,6,ROW(Budget!$C$9:$C$400)/((Budget!$C$9:$C$400=INDEX($B$4:$B$12,L74))*(Budget!$B$9:$B$400="◆")*(Budget!$F$9:$F$400&lt;&gt;"CO")),M74-1),""),"")</f>
        <v/>
      </c>
    </row>
    <row r="75" spans="1:15" x14ac:dyDescent="0.2">
      <c r="A75">
        <v>21</v>
      </c>
      <c r="B75">
        <f t="shared" si="5"/>
        <v>0</v>
      </c>
      <c r="C75" t="str" cm="1">
        <f t="array" ref="C75">_xlfn.IFS(I75=1,"CONTRACT REVENUE",I75=2,"DESCRIPTION",I75=3,"Original Contract",I75=4,IF(J75&gt;0,INDEX($G$16:$G$35,J75),""),I75=5,"REVISED CONTRACT VALUE",I75=7,"COST BREAKDOWN",I75=8,"CATEGORY / LINE ITEM",I75=9,IF(N75=1,UPPER(INDEX($B$4:$B$12,L75)),IF(N75=2,IF(O75="","",INDEX(Budget!$D:$D,O75)),IF(N75=3,"Subtotal — "&amp;INDEX($B$4:$B$12,L75),""))),I75=10,"TOTAL PROJECT COST",TRUE,"")</f>
        <v/>
      </c>
      <c r="D75" t="str" cm="1">
        <f t="array" ref="D75">IF(AND(I75=9,N75=2),IF(O75="","",INDEX(Budget!$G:$G,O75)),"")</f>
        <v/>
      </c>
      <c r="E75" t="str" cm="1">
        <f t="array" ref="E75">IF(I75=8,"BUDGET",IF(I75=3,Setup!$C$11,IF(I75=4,IF(J75&gt;0,INDEX($F$16:$F$35,J75),""),IF(I75=5,Setup!$C$11+SUMIFS($F$16:$F$35,$C$16:$C$35,TRUE),IF(I75=9,IF(N75=1,SUMIFS(Budget!$E$9:$E$400,Budget!$C$9:$C$400,INDEX($B$4:$B$12,L75),Budget!$B$9:$B$400,"◆",Budget!$F$9:$F$400,""),IF(N75=2,IFERROR(INDEX(Budget!$E$9:$E$400,O75-8),""),IF(N75=3,SUMIFS(Budget!$E$9:$E$400,Budget!$C$9:$C$400,INDEX($B$4:$B$12,L75),Budget!$B$9:$B$400,"◆",Budget!$F$9:$F$400,""),""))),IF(I75=10,SUMIFS($E$55:$E$253,$B$55:$B$253,4),""))))))</f>
        <v/>
      </c>
      <c r="F75" t="str" cm="1">
        <f t="array" ref="F75">IF(I75=8,"ACTUAL",IF(I75=9,IF(N75=1,SUMPRODUCT((Budget!$C$9:$C$400=INDEX($B$4:$B$12,L75))*(Budget!$B$9:$B$400="◆")*(Budget!$F$9:$F$400="")*SUMIF(Actual!$C$9:$C$400,Budget!$G$9:$G$400,Actual!$G$9:$G$400)),IF(N75=2,IFERROR(SUMIF(Actual!$C$9:$C$400,D75,Actual!$G$9:$G$400),""),IF(N75=3,SUMPRODUCT((Budget!$C$9:$C$400=INDEX($B$4:$B$12,L75))*(Budget!$B$9:$B$400="◆")*(Budget!$F$9:$F$400="")*SUMIF(Actual!$C$9:$C$400,Budget!$G$9:$G$400,Actual!$G$9:$G$400)),""))),IF(I75=10,SUMIFS($F$55:$F$253,$B$55:$B$253,4),"")))</f>
        <v/>
      </c>
      <c r="G75" t="str">
        <f t="shared" si="6"/>
        <v/>
      </c>
      <c r="H75" t="str">
        <f t="shared" si="11"/>
        <v/>
      </c>
      <c r="I75">
        <f t="shared" si="7"/>
        <v>0</v>
      </c>
      <c r="J75" t="str">
        <f t="shared" si="8"/>
        <v/>
      </c>
      <c r="K75" t="str">
        <f t="shared" si="9"/>
        <v/>
      </c>
      <c r="L75" t="str" cm="1">
        <f t="array" ref="L75">IF(I75=9,SUMPRODUCT((K75&gt;$F$4:$F$12)*ISNUMBER($F$4:$F$12))+1,"")</f>
        <v/>
      </c>
      <c r="M75" t="str" cm="1">
        <f t="array" ref="M75">IF(I75=9,K75-INDEX($E$4:$E$12,L75)+1,"")</f>
        <v/>
      </c>
      <c r="N75" t="str">
        <f t="shared" si="10"/>
        <v/>
      </c>
      <c r="O75" t="str" cm="1">
        <f t="array" ref="O75">IF(AND(I75=9,N75=2),IFERROR(_xlfn.AGGREGATE(15,6,ROW(Budget!$C$9:$C$400)/((Budget!$C$9:$C$400=INDEX($B$4:$B$12,L75))*(Budget!$B$9:$B$400="◆")*(Budget!$F$9:$F$400&lt;&gt;"CO")),M75-1),""),"")</f>
        <v/>
      </c>
    </row>
    <row r="76" spans="1:15" x14ac:dyDescent="0.2">
      <c r="A76">
        <v>22</v>
      </c>
      <c r="B76">
        <f t="shared" si="5"/>
        <v>0</v>
      </c>
      <c r="C76" t="str" cm="1">
        <f t="array" ref="C76">_xlfn.IFS(I76=1,"CONTRACT REVENUE",I76=2,"DESCRIPTION",I76=3,"Original Contract",I76=4,IF(J76&gt;0,INDEX($G$16:$G$35,J76),""),I76=5,"REVISED CONTRACT VALUE",I76=7,"COST BREAKDOWN",I76=8,"CATEGORY / LINE ITEM",I76=9,IF(N76=1,UPPER(INDEX($B$4:$B$12,L76)),IF(N76=2,IF(O76="","",INDEX(Budget!$D:$D,O76)),IF(N76=3,"Subtotal — "&amp;INDEX($B$4:$B$12,L76),""))),I76=10,"TOTAL PROJECT COST",TRUE,"")</f>
        <v/>
      </c>
      <c r="D76" t="str" cm="1">
        <f t="array" ref="D76">IF(AND(I76=9,N76=2),IF(O76="","",INDEX(Budget!$G:$G,O76)),"")</f>
        <v/>
      </c>
      <c r="E76" t="str" cm="1">
        <f t="array" ref="E76">IF(I76=8,"BUDGET",IF(I76=3,Setup!$C$11,IF(I76=4,IF(J76&gt;0,INDEX($F$16:$F$35,J76),""),IF(I76=5,Setup!$C$11+SUMIFS($F$16:$F$35,$C$16:$C$35,TRUE),IF(I76=9,IF(N76=1,SUMIFS(Budget!$E$9:$E$400,Budget!$C$9:$C$400,INDEX($B$4:$B$12,L76),Budget!$B$9:$B$400,"◆",Budget!$F$9:$F$400,""),IF(N76=2,IFERROR(INDEX(Budget!$E$9:$E$400,O76-8),""),IF(N76=3,SUMIFS(Budget!$E$9:$E$400,Budget!$C$9:$C$400,INDEX($B$4:$B$12,L76),Budget!$B$9:$B$400,"◆",Budget!$F$9:$F$400,""),""))),IF(I76=10,SUMIFS($E$55:$E$253,$B$55:$B$253,4),""))))))</f>
        <v/>
      </c>
      <c r="F76" t="str" cm="1">
        <f t="array" ref="F76">IF(I76=8,"ACTUAL",IF(I76=9,IF(N76=1,SUMPRODUCT((Budget!$C$9:$C$400=INDEX($B$4:$B$12,L76))*(Budget!$B$9:$B$400="◆")*(Budget!$F$9:$F$400="")*SUMIF(Actual!$C$9:$C$400,Budget!$G$9:$G$400,Actual!$G$9:$G$400)),IF(N76=2,IFERROR(SUMIF(Actual!$C$9:$C$400,D76,Actual!$G$9:$G$400),""),IF(N76=3,SUMPRODUCT((Budget!$C$9:$C$400=INDEX($B$4:$B$12,L76))*(Budget!$B$9:$B$400="◆")*(Budget!$F$9:$F$400="")*SUMIF(Actual!$C$9:$C$400,Budget!$G$9:$G$400,Actual!$G$9:$G$400)),""))),IF(I76=10,SUMIFS($F$55:$F$253,$B$55:$B$253,4),"")))</f>
        <v/>
      </c>
      <c r="G76" t="str">
        <f t="shared" si="6"/>
        <v/>
      </c>
      <c r="H76" t="str">
        <f t="shared" si="11"/>
        <v/>
      </c>
      <c r="I76">
        <f t="shared" si="7"/>
        <v>0</v>
      </c>
      <c r="J76" t="str">
        <f t="shared" si="8"/>
        <v/>
      </c>
      <c r="K76" t="str">
        <f t="shared" si="9"/>
        <v/>
      </c>
      <c r="L76" t="str" cm="1">
        <f t="array" ref="L76">IF(I76=9,SUMPRODUCT((K76&gt;$F$4:$F$12)*ISNUMBER($F$4:$F$12))+1,"")</f>
        <v/>
      </c>
      <c r="M76" t="str" cm="1">
        <f t="array" ref="M76">IF(I76=9,K76-INDEX($E$4:$E$12,L76)+1,"")</f>
        <v/>
      </c>
      <c r="N76" t="str">
        <f t="shared" si="10"/>
        <v/>
      </c>
      <c r="O76" t="str" cm="1">
        <f t="array" ref="O76">IF(AND(I76=9,N76=2),IFERROR(_xlfn.AGGREGATE(15,6,ROW(Budget!$C$9:$C$400)/((Budget!$C$9:$C$400=INDEX($B$4:$B$12,L76))*(Budget!$B$9:$B$400="◆")*(Budget!$F$9:$F$400&lt;&gt;"CO")),M76-1),""),"")</f>
        <v/>
      </c>
    </row>
    <row r="77" spans="1:15" x14ac:dyDescent="0.2">
      <c r="A77">
        <v>23</v>
      </c>
      <c r="B77">
        <f t="shared" si="5"/>
        <v>0</v>
      </c>
      <c r="C77" t="str" cm="1">
        <f t="array" ref="C77">_xlfn.IFS(I77=1,"CONTRACT REVENUE",I77=2,"DESCRIPTION",I77=3,"Original Contract",I77=4,IF(J77&gt;0,INDEX($G$16:$G$35,J77),""),I77=5,"REVISED CONTRACT VALUE",I77=7,"COST BREAKDOWN",I77=8,"CATEGORY / LINE ITEM",I77=9,IF(N77=1,UPPER(INDEX($B$4:$B$12,L77)),IF(N77=2,IF(O77="","",INDEX(Budget!$D:$D,O77)),IF(N77=3,"Subtotal — "&amp;INDEX($B$4:$B$12,L77),""))),I77=10,"TOTAL PROJECT COST",TRUE,"")</f>
        <v/>
      </c>
      <c r="D77" t="str" cm="1">
        <f t="array" ref="D77">IF(AND(I77=9,N77=2),IF(O77="","",INDEX(Budget!$G:$G,O77)),"")</f>
        <v/>
      </c>
      <c r="E77" t="str" cm="1">
        <f t="array" ref="E77">IF(I77=8,"BUDGET",IF(I77=3,Setup!$C$11,IF(I77=4,IF(J77&gt;0,INDEX($F$16:$F$35,J77),""),IF(I77=5,Setup!$C$11+SUMIFS($F$16:$F$35,$C$16:$C$35,TRUE),IF(I77=9,IF(N77=1,SUMIFS(Budget!$E$9:$E$400,Budget!$C$9:$C$400,INDEX($B$4:$B$12,L77),Budget!$B$9:$B$400,"◆",Budget!$F$9:$F$400,""),IF(N77=2,IFERROR(INDEX(Budget!$E$9:$E$400,O77-8),""),IF(N77=3,SUMIFS(Budget!$E$9:$E$400,Budget!$C$9:$C$400,INDEX($B$4:$B$12,L77),Budget!$B$9:$B$400,"◆",Budget!$F$9:$F$400,""),""))),IF(I77=10,SUMIFS($E$55:$E$253,$B$55:$B$253,4),""))))))</f>
        <v/>
      </c>
      <c r="F77" t="str" cm="1">
        <f t="array" ref="F77">IF(I77=8,"ACTUAL",IF(I77=9,IF(N77=1,SUMPRODUCT((Budget!$C$9:$C$400=INDEX($B$4:$B$12,L77))*(Budget!$B$9:$B$400="◆")*(Budget!$F$9:$F$400="")*SUMIF(Actual!$C$9:$C$400,Budget!$G$9:$G$400,Actual!$G$9:$G$400)),IF(N77=2,IFERROR(SUMIF(Actual!$C$9:$C$400,D77,Actual!$G$9:$G$400),""),IF(N77=3,SUMPRODUCT((Budget!$C$9:$C$400=INDEX($B$4:$B$12,L77))*(Budget!$B$9:$B$400="◆")*(Budget!$F$9:$F$400="")*SUMIF(Actual!$C$9:$C$400,Budget!$G$9:$G$400,Actual!$G$9:$G$400)),""))),IF(I77=10,SUMIFS($F$55:$F$253,$B$55:$B$253,4),"")))</f>
        <v/>
      </c>
      <c r="G77" t="str">
        <f t="shared" si="6"/>
        <v/>
      </c>
      <c r="H77" t="str">
        <f t="shared" si="11"/>
        <v/>
      </c>
      <c r="I77">
        <f t="shared" si="7"/>
        <v>0</v>
      </c>
      <c r="J77" t="str">
        <f t="shared" si="8"/>
        <v/>
      </c>
      <c r="K77" t="str">
        <f t="shared" si="9"/>
        <v/>
      </c>
      <c r="L77" t="str" cm="1">
        <f t="array" ref="L77">IF(I77=9,SUMPRODUCT((K77&gt;$F$4:$F$12)*ISNUMBER($F$4:$F$12))+1,"")</f>
        <v/>
      </c>
      <c r="M77" t="str" cm="1">
        <f t="array" ref="M77">IF(I77=9,K77-INDEX($E$4:$E$12,L77)+1,"")</f>
        <v/>
      </c>
      <c r="N77" t="str">
        <f t="shared" si="10"/>
        <v/>
      </c>
      <c r="O77" t="str" cm="1">
        <f t="array" ref="O77">IF(AND(I77=9,N77=2),IFERROR(_xlfn.AGGREGATE(15,6,ROW(Budget!$C$9:$C$400)/((Budget!$C$9:$C$400=INDEX($B$4:$B$12,L77))*(Budget!$B$9:$B$400="◆")*(Budget!$F$9:$F$400&lt;&gt;"CO")),M77-1),""),"")</f>
        <v/>
      </c>
    </row>
    <row r="78" spans="1:15" x14ac:dyDescent="0.2">
      <c r="A78">
        <v>24</v>
      </c>
      <c r="B78">
        <f t="shared" si="5"/>
        <v>0</v>
      </c>
      <c r="C78" t="str" cm="1">
        <f t="array" ref="C78">_xlfn.IFS(I78=1,"CONTRACT REVENUE",I78=2,"DESCRIPTION",I78=3,"Original Contract",I78=4,IF(J78&gt;0,INDEX($G$16:$G$35,J78),""),I78=5,"REVISED CONTRACT VALUE",I78=7,"COST BREAKDOWN",I78=8,"CATEGORY / LINE ITEM",I78=9,IF(N78=1,UPPER(INDEX($B$4:$B$12,L78)),IF(N78=2,IF(O78="","",INDEX(Budget!$D:$D,O78)),IF(N78=3,"Subtotal — "&amp;INDEX($B$4:$B$12,L78),""))),I78=10,"TOTAL PROJECT COST",TRUE,"")</f>
        <v/>
      </c>
      <c r="D78" t="str" cm="1">
        <f t="array" ref="D78">IF(AND(I78=9,N78=2),IF(O78="","",INDEX(Budget!$G:$G,O78)),"")</f>
        <v/>
      </c>
      <c r="E78" t="str" cm="1">
        <f t="array" ref="E78">IF(I78=8,"BUDGET",IF(I78=3,Setup!$C$11,IF(I78=4,IF(J78&gt;0,INDEX($F$16:$F$35,J78),""),IF(I78=5,Setup!$C$11+SUMIFS($F$16:$F$35,$C$16:$C$35,TRUE),IF(I78=9,IF(N78=1,SUMIFS(Budget!$E$9:$E$400,Budget!$C$9:$C$400,INDEX($B$4:$B$12,L78),Budget!$B$9:$B$400,"◆",Budget!$F$9:$F$400,""),IF(N78=2,IFERROR(INDEX(Budget!$E$9:$E$400,O78-8),""),IF(N78=3,SUMIFS(Budget!$E$9:$E$400,Budget!$C$9:$C$400,INDEX($B$4:$B$12,L78),Budget!$B$9:$B$400,"◆",Budget!$F$9:$F$400,""),""))),IF(I78=10,SUMIFS($E$55:$E$253,$B$55:$B$253,4),""))))))</f>
        <v/>
      </c>
      <c r="F78" t="str" cm="1">
        <f t="array" ref="F78">IF(I78=8,"ACTUAL",IF(I78=9,IF(N78=1,SUMPRODUCT((Budget!$C$9:$C$400=INDEX($B$4:$B$12,L78))*(Budget!$B$9:$B$400="◆")*(Budget!$F$9:$F$400="")*SUMIF(Actual!$C$9:$C$400,Budget!$G$9:$G$400,Actual!$G$9:$G$400)),IF(N78=2,IFERROR(SUMIF(Actual!$C$9:$C$400,D78,Actual!$G$9:$G$400),""),IF(N78=3,SUMPRODUCT((Budget!$C$9:$C$400=INDEX($B$4:$B$12,L78))*(Budget!$B$9:$B$400="◆")*(Budget!$F$9:$F$400="")*SUMIF(Actual!$C$9:$C$400,Budget!$G$9:$G$400,Actual!$G$9:$G$400)),""))),IF(I78=10,SUMIFS($F$55:$F$253,$B$55:$B$253,4),"")))</f>
        <v/>
      </c>
      <c r="G78" t="str">
        <f t="shared" si="6"/>
        <v/>
      </c>
      <c r="H78" t="str">
        <f t="shared" si="11"/>
        <v/>
      </c>
      <c r="I78">
        <f t="shared" si="7"/>
        <v>0</v>
      </c>
      <c r="J78" t="str">
        <f t="shared" si="8"/>
        <v/>
      </c>
      <c r="K78" t="str">
        <f t="shared" si="9"/>
        <v/>
      </c>
      <c r="L78" t="str" cm="1">
        <f t="array" ref="L78">IF(I78=9,SUMPRODUCT((K78&gt;$F$4:$F$12)*ISNUMBER($F$4:$F$12))+1,"")</f>
        <v/>
      </c>
      <c r="M78" t="str" cm="1">
        <f t="array" ref="M78">IF(I78=9,K78-INDEX($E$4:$E$12,L78)+1,"")</f>
        <v/>
      </c>
      <c r="N78" t="str">
        <f t="shared" si="10"/>
        <v/>
      </c>
      <c r="O78" t="str" cm="1">
        <f t="array" ref="O78">IF(AND(I78=9,N78=2),IFERROR(_xlfn.AGGREGATE(15,6,ROW(Budget!$C$9:$C$400)/((Budget!$C$9:$C$400=INDEX($B$4:$B$12,L78))*(Budget!$B$9:$B$400="◆")*(Budget!$F$9:$F$400&lt;&gt;"CO")),M78-1),""),"")</f>
        <v/>
      </c>
    </row>
    <row r="79" spans="1:15" x14ac:dyDescent="0.2">
      <c r="A79">
        <v>25</v>
      </c>
      <c r="B79">
        <f t="shared" si="5"/>
        <v>0</v>
      </c>
      <c r="C79" t="str" cm="1">
        <f t="array" ref="C79">_xlfn.IFS(I79=1,"CONTRACT REVENUE",I79=2,"DESCRIPTION",I79=3,"Original Contract",I79=4,IF(J79&gt;0,INDEX($G$16:$G$35,J79),""),I79=5,"REVISED CONTRACT VALUE",I79=7,"COST BREAKDOWN",I79=8,"CATEGORY / LINE ITEM",I79=9,IF(N79=1,UPPER(INDEX($B$4:$B$12,L79)),IF(N79=2,IF(O79="","",INDEX(Budget!$D:$D,O79)),IF(N79=3,"Subtotal — "&amp;INDEX($B$4:$B$12,L79),""))),I79=10,"TOTAL PROJECT COST",TRUE,"")</f>
        <v/>
      </c>
      <c r="D79" t="str" cm="1">
        <f t="array" ref="D79">IF(AND(I79=9,N79=2),IF(O79="","",INDEX(Budget!$G:$G,O79)),"")</f>
        <v/>
      </c>
      <c r="E79" t="str" cm="1">
        <f t="array" ref="E79">IF(I79=8,"BUDGET",IF(I79=3,Setup!$C$11,IF(I79=4,IF(J79&gt;0,INDEX($F$16:$F$35,J79),""),IF(I79=5,Setup!$C$11+SUMIFS($F$16:$F$35,$C$16:$C$35,TRUE),IF(I79=9,IF(N79=1,SUMIFS(Budget!$E$9:$E$400,Budget!$C$9:$C$400,INDEX($B$4:$B$12,L79),Budget!$B$9:$B$400,"◆",Budget!$F$9:$F$400,""),IF(N79=2,IFERROR(INDEX(Budget!$E$9:$E$400,O79-8),""),IF(N79=3,SUMIFS(Budget!$E$9:$E$400,Budget!$C$9:$C$400,INDEX($B$4:$B$12,L79),Budget!$B$9:$B$400,"◆",Budget!$F$9:$F$400,""),""))),IF(I79=10,SUMIFS($E$55:$E$253,$B$55:$B$253,4),""))))))</f>
        <v/>
      </c>
      <c r="F79" t="str" cm="1">
        <f t="array" ref="F79">IF(I79=8,"ACTUAL",IF(I79=9,IF(N79=1,SUMPRODUCT((Budget!$C$9:$C$400=INDEX($B$4:$B$12,L79))*(Budget!$B$9:$B$400="◆")*(Budget!$F$9:$F$400="")*SUMIF(Actual!$C$9:$C$400,Budget!$G$9:$G$400,Actual!$G$9:$G$400)),IF(N79=2,IFERROR(SUMIF(Actual!$C$9:$C$400,D79,Actual!$G$9:$G$400),""),IF(N79=3,SUMPRODUCT((Budget!$C$9:$C$400=INDEX($B$4:$B$12,L79))*(Budget!$B$9:$B$400="◆")*(Budget!$F$9:$F$400="")*SUMIF(Actual!$C$9:$C$400,Budget!$G$9:$G$400,Actual!$G$9:$G$400)),""))),IF(I79=10,SUMIFS($F$55:$F$253,$B$55:$B$253,4),"")))</f>
        <v/>
      </c>
      <c r="G79" t="str">
        <f t="shared" si="6"/>
        <v/>
      </c>
      <c r="H79" t="str">
        <f t="shared" si="11"/>
        <v/>
      </c>
      <c r="I79">
        <f t="shared" si="7"/>
        <v>0</v>
      </c>
      <c r="J79" t="str">
        <f t="shared" si="8"/>
        <v/>
      </c>
      <c r="K79" t="str">
        <f t="shared" si="9"/>
        <v/>
      </c>
      <c r="L79" t="str" cm="1">
        <f t="array" ref="L79">IF(I79=9,SUMPRODUCT((K79&gt;$F$4:$F$12)*ISNUMBER($F$4:$F$12))+1,"")</f>
        <v/>
      </c>
      <c r="M79" t="str" cm="1">
        <f t="array" ref="M79">IF(I79=9,K79-INDEX($E$4:$E$12,L79)+1,"")</f>
        <v/>
      </c>
      <c r="N79" t="str">
        <f t="shared" si="10"/>
        <v/>
      </c>
      <c r="O79" t="str" cm="1">
        <f t="array" ref="O79">IF(AND(I79=9,N79=2),IFERROR(_xlfn.AGGREGATE(15,6,ROW(Budget!$C$9:$C$400)/((Budget!$C$9:$C$400=INDEX($B$4:$B$12,L79))*(Budget!$B$9:$B$400="◆")*(Budget!$F$9:$F$400&lt;&gt;"CO")),M79-1),""),"")</f>
        <v/>
      </c>
    </row>
    <row r="80" spans="1:15" x14ac:dyDescent="0.2">
      <c r="A80">
        <v>26</v>
      </c>
      <c r="B80">
        <f t="shared" si="5"/>
        <v>0</v>
      </c>
      <c r="C80" t="str" cm="1">
        <f t="array" ref="C80">_xlfn.IFS(I80=1,"CONTRACT REVENUE",I80=2,"DESCRIPTION",I80=3,"Original Contract",I80=4,IF(J80&gt;0,INDEX($G$16:$G$35,J80),""),I80=5,"REVISED CONTRACT VALUE",I80=7,"COST BREAKDOWN",I80=8,"CATEGORY / LINE ITEM",I80=9,IF(N80=1,UPPER(INDEX($B$4:$B$12,L80)),IF(N80=2,IF(O80="","",INDEX(Budget!$D:$D,O80)),IF(N80=3,"Subtotal — "&amp;INDEX($B$4:$B$12,L80),""))),I80=10,"TOTAL PROJECT COST",TRUE,"")</f>
        <v/>
      </c>
      <c r="D80" t="str" cm="1">
        <f t="array" ref="D80">IF(AND(I80=9,N80=2),IF(O80="","",INDEX(Budget!$G:$G,O80)),"")</f>
        <v/>
      </c>
      <c r="E80" t="str" cm="1">
        <f t="array" ref="E80">IF(I80=8,"BUDGET",IF(I80=3,Setup!$C$11,IF(I80=4,IF(J80&gt;0,INDEX($F$16:$F$35,J80),""),IF(I80=5,Setup!$C$11+SUMIFS($F$16:$F$35,$C$16:$C$35,TRUE),IF(I80=9,IF(N80=1,SUMIFS(Budget!$E$9:$E$400,Budget!$C$9:$C$400,INDEX($B$4:$B$12,L80),Budget!$B$9:$B$400,"◆",Budget!$F$9:$F$400,""),IF(N80=2,IFERROR(INDEX(Budget!$E$9:$E$400,O80-8),""),IF(N80=3,SUMIFS(Budget!$E$9:$E$400,Budget!$C$9:$C$400,INDEX($B$4:$B$12,L80),Budget!$B$9:$B$400,"◆",Budget!$F$9:$F$400,""),""))),IF(I80=10,SUMIFS($E$55:$E$253,$B$55:$B$253,4),""))))))</f>
        <v/>
      </c>
      <c r="F80" t="str" cm="1">
        <f t="array" ref="F80">IF(I80=8,"ACTUAL",IF(I80=9,IF(N80=1,SUMPRODUCT((Budget!$C$9:$C$400=INDEX($B$4:$B$12,L80))*(Budget!$B$9:$B$400="◆")*(Budget!$F$9:$F$400="")*SUMIF(Actual!$C$9:$C$400,Budget!$G$9:$G$400,Actual!$G$9:$G$400)),IF(N80=2,IFERROR(SUMIF(Actual!$C$9:$C$400,D80,Actual!$G$9:$G$400),""),IF(N80=3,SUMPRODUCT((Budget!$C$9:$C$400=INDEX($B$4:$B$12,L80))*(Budget!$B$9:$B$400="◆")*(Budget!$F$9:$F$400="")*SUMIF(Actual!$C$9:$C$400,Budget!$G$9:$G$400,Actual!$G$9:$G$400)),""))),IF(I80=10,SUMIFS($F$55:$F$253,$B$55:$B$253,4),"")))</f>
        <v/>
      </c>
      <c r="G80" t="str">
        <f t="shared" si="6"/>
        <v/>
      </c>
      <c r="H80" t="str">
        <f t="shared" si="11"/>
        <v/>
      </c>
      <c r="I80">
        <f t="shared" si="7"/>
        <v>0</v>
      </c>
      <c r="J80" t="str">
        <f t="shared" si="8"/>
        <v/>
      </c>
      <c r="K80" t="str">
        <f t="shared" si="9"/>
        <v/>
      </c>
      <c r="L80" t="str" cm="1">
        <f t="array" ref="L80">IF(I80=9,SUMPRODUCT((K80&gt;$F$4:$F$12)*ISNUMBER($F$4:$F$12))+1,"")</f>
        <v/>
      </c>
      <c r="M80" t="str" cm="1">
        <f t="array" ref="M80">IF(I80=9,K80-INDEX($E$4:$E$12,L80)+1,"")</f>
        <v/>
      </c>
      <c r="N80" t="str">
        <f t="shared" si="10"/>
        <v/>
      </c>
      <c r="O80" t="str" cm="1">
        <f t="array" ref="O80">IF(AND(I80=9,N80=2),IFERROR(_xlfn.AGGREGATE(15,6,ROW(Budget!$C$9:$C$400)/((Budget!$C$9:$C$400=INDEX($B$4:$B$12,L80))*(Budget!$B$9:$B$400="◆")*(Budget!$F$9:$F$400&lt;&gt;"CO")),M80-1),""),"")</f>
        <v/>
      </c>
    </row>
    <row r="81" spans="1:15" x14ac:dyDescent="0.2">
      <c r="A81">
        <v>27</v>
      </c>
      <c r="B81">
        <f t="shared" si="5"/>
        <v>0</v>
      </c>
      <c r="C81" t="str" cm="1">
        <f t="array" ref="C81">_xlfn.IFS(I81=1,"CONTRACT REVENUE",I81=2,"DESCRIPTION",I81=3,"Original Contract",I81=4,IF(J81&gt;0,INDEX($G$16:$G$35,J81),""),I81=5,"REVISED CONTRACT VALUE",I81=7,"COST BREAKDOWN",I81=8,"CATEGORY / LINE ITEM",I81=9,IF(N81=1,UPPER(INDEX($B$4:$B$12,L81)),IF(N81=2,IF(O81="","",INDEX(Budget!$D:$D,O81)),IF(N81=3,"Subtotal — "&amp;INDEX($B$4:$B$12,L81),""))),I81=10,"TOTAL PROJECT COST",TRUE,"")</f>
        <v/>
      </c>
      <c r="D81" t="str" cm="1">
        <f t="array" ref="D81">IF(AND(I81=9,N81=2),IF(O81="","",INDEX(Budget!$G:$G,O81)),"")</f>
        <v/>
      </c>
      <c r="E81" t="str" cm="1">
        <f t="array" ref="E81">IF(I81=8,"BUDGET",IF(I81=3,Setup!$C$11,IF(I81=4,IF(J81&gt;0,INDEX($F$16:$F$35,J81),""),IF(I81=5,Setup!$C$11+SUMIFS($F$16:$F$35,$C$16:$C$35,TRUE),IF(I81=9,IF(N81=1,SUMIFS(Budget!$E$9:$E$400,Budget!$C$9:$C$400,INDEX($B$4:$B$12,L81),Budget!$B$9:$B$400,"◆",Budget!$F$9:$F$400,""),IF(N81=2,IFERROR(INDEX(Budget!$E$9:$E$400,O81-8),""),IF(N81=3,SUMIFS(Budget!$E$9:$E$400,Budget!$C$9:$C$400,INDEX($B$4:$B$12,L81),Budget!$B$9:$B$400,"◆",Budget!$F$9:$F$400,""),""))),IF(I81=10,SUMIFS($E$55:$E$253,$B$55:$B$253,4),""))))))</f>
        <v/>
      </c>
      <c r="F81" t="str" cm="1">
        <f t="array" ref="F81">IF(I81=8,"ACTUAL",IF(I81=9,IF(N81=1,SUMPRODUCT((Budget!$C$9:$C$400=INDEX($B$4:$B$12,L81))*(Budget!$B$9:$B$400="◆")*(Budget!$F$9:$F$400="")*SUMIF(Actual!$C$9:$C$400,Budget!$G$9:$G$400,Actual!$G$9:$G$400)),IF(N81=2,IFERROR(SUMIF(Actual!$C$9:$C$400,D81,Actual!$G$9:$G$400),""),IF(N81=3,SUMPRODUCT((Budget!$C$9:$C$400=INDEX($B$4:$B$12,L81))*(Budget!$B$9:$B$400="◆")*(Budget!$F$9:$F$400="")*SUMIF(Actual!$C$9:$C$400,Budget!$G$9:$G$400,Actual!$G$9:$G$400)),""))),IF(I81=10,SUMIFS($F$55:$F$253,$B$55:$B$253,4),"")))</f>
        <v/>
      </c>
      <c r="G81" t="str">
        <f t="shared" si="6"/>
        <v/>
      </c>
      <c r="H81" t="str">
        <f t="shared" si="11"/>
        <v/>
      </c>
      <c r="I81">
        <f t="shared" si="7"/>
        <v>0</v>
      </c>
      <c r="J81" t="str">
        <f t="shared" si="8"/>
        <v/>
      </c>
      <c r="K81" t="str">
        <f t="shared" si="9"/>
        <v/>
      </c>
      <c r="L81" t="str" cm="1">
        <f t="array" ref="L81">IF(I81=9,SUMPRODUCT((K81&gt;$F$4:$F$12)*ISNUMBER($F$4:$F$12))+1,"")</f>
        <v/>
      </c>
      <c r="M81" t="str" cm="1">
        <f t="array" ref="M81">IF(I81=9,K81-INDEX($E$4:$E$12,L81)+1,"")</f>
        <v/>
      </c>
      <c r="N81" t="str">
        <f t="shared" si="10"/>
        <v/>
      </c>
      <c r="O81" t="str" cm="1">
        <f t="array" ref="O81">IF(AND(I81=9,N81=2),IFERROR(_xlfn.AGGREGATE(15,6,ROW(Budget!$C$9:$C$400)/((Budget!$C$9:$C$400=INDEX($B$4:$B$12,L81))*(Budget!$B$9:$B$400="◆")*(Budget!$F$9:$F$400&lt;&gt;"CO")),M81-1),""),"")</f>
        <v/>
      </c>
    </row>
    <row r="82" spans="1:15" x14ac:dyDescent="0.2">
      <c r="A82">
        <v>28</v>
      </c>
      <c r="B82">
        <f t="shared" si="5"/>
        <v>0</v>
      </c>
      <c r="C82" t="str" cm="1">
        <f t="array" ref="C82">_xlfn.IFS(I82=1,"CONTRACT REVENUE",I82=2,"DESCRIPTION",I82=3,"Original Contract",I82=4,IF(J82&gt;0,INDEX($G$16:$G$35,J82),""),I82=5,"REVISED CONTRACT VALUE",I82=7,"COST BREAKDOWN",I82=8,"CATEGORY / LINE ITEM",I82=9,IF(N82=1,UPPER(INDEX($B$4:$B$12,L82)),IF(N82=2,IF(O82="","",INDEX(Budget!$D:$D,O82)),IF(N82=3,"Subtotal — "&amp;INDEX($B$4:$B$12,L82),""))),I82=10,"TOTAL PROJECT COST",TRUE,"")</f>
        <v/>
      </c>
      <c r="D82" t="str" cm="1">
        <f t="array" ref="D82">IF(AND(I82=9,N82=2),IF(O82="","",INDEX(Budget!$G:$G,O82)),"")</f>
        <v/>
      </c>
      <c r="E82" t="str" cm="1">
        <f t="array" ref="E82">IF(I82=8,"BUDGET",IF(I82=3,Setup!$C$11,IF(I82=4,IF(J82&gt;0,INDEX($F$16:$F$35,J82),""),IF(I82=5,Setup!$C$11+SUMIFS($F$16:$F$35,$C$16:$C$35,TRUE),IF(I82=9,IF(N82=1,SUMIFS(Budget!$E$9:$E$400,Budget!$C$9:$C$400,INDEX($B$4:$B$12,L82),Budget!$B$9:$B$400,"◆",Budget!$F$9:$F$400,""),IF(N82=2,IFERROR(INDEX(Budget!$E$9:$E$400,O82-8),""),IF(N82=3,SUMIFS(Budget!$E$9:$E$400,Budget!$C$9:$C$400,INDEX($B$4:$B$12,L82),Budget!$B$9:$B$400,"◆",Budget!$F$9:$F$400,""),""))),IF(I82=10,SUMIFS($E$55:$E$253,$B$55:$B$253,4),""))))))</f>
        <v/>
      </c>
      <c r="F82" t="str" cm="1">
        <f t="array" ref="F82">IF(I82=8,"ACTUAL",IF(I82=9,IF(N82=1,SUMPRODUCT((Budget!$C$9:$C$400=INDEX($B$4:$B$12,L82))*(Budget!$B$9:$B$400="◆")*(Budget!$F$9:$F$400="")*SUMIF(Actual!$C$9:$C$400,Budget!$G$9:$G$400,Actual!$G$9:$G$400)),IF(N82=2,IFERROR(SUMIF(Actual!$C$9:$C$400,D82,Actual!$G$9:$G$400),""),IF(N82=3,SUMPRODUCT((Budget!$C$9:$C$400=INDEX($B$4:$B$12,L82))*(Budget!$B$9:$B$400="◆")*(Budget!$F$9:$F$400="")*SUMIF(Actual!$C$9:$C$400,Budget!$G$9:$G$400,Actual!$G$9:$G$400)),""))),IF(I82=10,SUMIFS($F$55:$F$253,$B$55:$B$253,4),"")))</f>
        <v/>
      </c>
      <c r="G82" t="str">
        <f t="shared" si="6"/>
        <v/>
      </c>
      <c r="H82" t="str">
        <f t="shared" si="11"/>
        <v/>
      </c>
      <c r="I82">
        <f t="shared" si="7"/>
        <v>0</v>
      </c>
      <c r="J82" t="str">
        <f t="shared" si="8"/>
        <v/>
      </c>
      <c r="K82" t="str">
        <f t="shared" si="9"/>
        <v/>
      </c>
      <c r="L82" t="str" cm="1">
        <f t="array" ref="L82">IF(I82=9,SUMPRODUCT((K82&gt;$F$4:$F$12)*ISNUMBER($F$4:$F$12))+1,"")</f>
        <v/>
      </c>
      <c r="M82" t="str" cm="1">
        <f t="array" ref="M82">IF(I82=9,K82-INDEX($E$4:$E$12,L82)+1,"")</f>
        <v/>
      </c>
      <c r="N82" t="str">
        <f t="shared" si="10"/>
        <v/>
      </c>
      <c r="O82" t="str" cm="1">
        <f t="array" ref="O82">IF(AND(I82=9,N82=2),IFERROR(_xlfn.AGGREGATE(15,6,ROW(Budget!$C$9:$C$400)/((Budget!$C$9:$C$400=INDEX($B$4:$B$12,L82))*(Budget!$B$9:$B$400="◆")*(Budget!$F$9:$F$400&lt;&gt;"CO")),M82-1),""),"")</f>
        <v/>
      </c>
    </row>
    <row r="83" spans="1:15" x14ac:dyDescent="0.2">
      <c r="A83">
        <v>29</v>
      </c>
      <c r="B83">
        <f t="shared" si="5"/>
        <v>0</v>
      </c>
      <c r="C83" t="str" cm="1">
        <f t="array" ref="C83">_xlfn.IFS(I83=1,"CONTRACT REVENUE",I83=2,"DESCRIPTION",I83=3,"Original Contract",I83=4,IF(J83&gt;0,INDEX($G$16:$G$35,J83),""),I83=5,"REVISED CONTRACT VALUE",I83=7,"COST BREAKDOWN",I83=8,"CATEGORY / LINE ITEM",I83=9,IF(N83=1,UPPER(INDEX($B$4:$B$12,L83)),IF(N83=2,IF(O83="","",INDEX(Budget!$D:$D,O83)),IF(N83=3,"Subtotal — "&amp;INDEX($B$4:$B$12,L83),""))),I83=10,"TOTAL PROJECT COST",TRUE,"")</f>
        <v/>
      </c>
      <c r="D83" t="str" cm="1">
        <f t="array" ref="D83">IF(AND(I83=9,N83=2),IF(O83="","",INDEX(Budget!$G:$G,O83)),"")</f>
        <v/>
      </c>
      <c r="E83" t="str" cm="1">
        <f t="array" ref="E83">IF(I83=8,"BUDGET",IF(I83=3,Setup!$C$11,IF(I83=4,IF(J83&gt;0,INDEX($F$16:$F$35,J83),""),IF(I83=5,Setup!$C$11+SUMIFS($F$16:$F$35,$C$16:$C$35,TRUE),IF(I83=9,IF(N83=1,SUMIFS(Budget!$E$9:$E$400,Budget!$C$9:$C$400,INDEX($B$4:$B$12,L83),Budget!$B$9:$B$400,"◆",Budget!$F$9:$F$400,""),IF(N83=2,IFERROR(INDEX(Budget!$E$9:$E$400,O83-8),""),IF(N83=3,SUMIFS(Budget!$E$9:$E$400,Budget!$C$9:$C$400,INDEX($B$4:$B$12,L83),Budget!$B$9:$B$400,"◆",Budget!$F$9:$F$400,""),""))),IF(I83=10,SUMIFS($E$55:$E$253,$B$55:$B$253,4),""))))))</f>
        <v/>
      </c>
      <c r="F83" t="str" cm="1">
        <f t="array" ref="F83">IF(I83=8,"ACTUAL",IF(I83=9,IF(N83=1,SUMPRODUCT((Budget!$C$9:$C$400=INDEX($B$4:$B$12,L83))*(Budget!$B$9:$B$400="◆")*(Budget!$F$9:$F$400="")*SUMIF(Actual!$C$9:$C$400,Budget!$G$9:$G$400,Actual!$G$9:$G$400)),IF(N83=2,IFERROR(SUMIF(Actual!$C$9:$C$400,D83,Actual!$G$9:$G$400),""),IF(N83=3,SUMPRODUCT((Budget!$C$9:$C$400=INDEX($B$4:$B$12,L83))*(Budget!$B$9:$B$400="◆")*(Budget!$F$9:$F$400="")*SUMIF(Actual!$C$9:$C$400,Budget!$G$9:$G$400,Actual!$G$9:$G$400)),""))),IF(I83=10,SUMIFS($F$55:$F$253,$B$55:$B$253,4),"")))</f>
        <v/>
      </c>
      <c r="G83" t="str">
        <f t="shared" si="6"/>
        <v/>
      </c>
      <c r="H83" t="str">
        <f t="shared" si="11"/>
        <v/>
      </c>
      <c r="I83">
        <f t="shared" si="7"/>
        <v>0</v>
      </c>
      <c r="J83" t="str">
        <f t="shared" si="8"/>
        <v/>
      </c>
      <c r="K83" t="str">
        <f t="shared" si="9"/>
        <v/>
      </c>
      <c r="L83" t="str" cm="1">
        <f t="array" ref="L83">IF(I83=9,SUMPRODUCT((K83&gt;$F$4:$F$12)*ISNUMBER($F$4:$F$12))+1,"")</f>
        <v/>
      </c>
      <c r="M83" t="str" cm="1">
        <f t="array" ref="M83">IF(I83=9,K83-INDEX($E$4:$E$12,L83)+1,"")</f>
        <v/>
      </c>
      <c r="N83" t="str">
        <f t="shared" si="10"/>
        <v/>
      </c>
      <c r="O83" t="str" cm="1">
        <f t="array" ref="O83">IF(AND(I83=9,N83=2),IFERROR(_xlfn.AGGREGATE(15,6,ROW(Budget!$C$9:$C$400)/((Budget!$C$9:$C$400=INDEX($B$4:$B$12,L83))*(Budget!$B$9:$B$400="◆")*(Budget!$F$9:$F$400&lt;&gt;"CO")),M83-1),""),"")</f>
        <v/>
      </c>
    </row>
    <row r="84" spans="1:15" x14ac:dyDescent="0.2">
      <c r="A84">
        <v>30</v>
      </c>
      <c r="B84">
        <f t="shared" si="5"/>
        <v>0</v>
      </c>
      <c r="C84" t="str" cm="1">
        <f t="array" ref="C84">_xlfn.IFS(I84=1,"CONTRACT REVENUE",I84=2,"DESCRIPTION",I84=3,"Original Contract",I84=4,IF(J84&gt;0,INDEX($G$16:$G$35,J84),""),I84=5,"REVISED CONTRACT VALUE",I84=7,"COST BREAKDOWN",I84=8,"CATEGORY / LINE ITEM",I84=9,IF(N84=1,UPPER(INDEX($B$4:$B$12,L84)),IF(N84=2,IF(O84="","",INDEX(Budget!$D:$D,O84)),IF(N84=3,"Subtotal — "&amp;INDEX($B$4:$B$12,L84),""))),I84=10,"TOTAL PROJECT COST",TRUE,"")</f>
        <v/>
      </c>
      <c r="D84" t="str" cm="1">
        <f t="array" ref="D84">IF(AND(I84=9,N84=2),IF(O84="","",INDEX(Budget!$G:$G,O84)),"")</f>
        <v/>
      </c>
      <c r="E84" t="str" cm="1">
        <f t="array" ref="E84">IF(I84=8,"BUDGET",IF(I84=3,Setup!$C$11,IF(I84=4,IF(J84&gt;0,INDEX($F$16:$F$35,J84),""),IF(I84=5,Setup!$C$11+SUMIFS($F$16:$F$35,$C$16:$C$35,TRUE),IF(I84=9,IF(N84=1,SUMIFS(Budget!$E$9:$E$400,Budget!$C$9:$C$400,INDEX($B$4:$B$12,L84),Budget!$B$9:$B$400,"◆",Budget!$F$9:$F$400,""),IF(N84=2,IFERROR(INDEX(Budget!$E$9:$E$400,O84-8),""),IF(N84=3,SUMIFS(Budget!$E$9:$E$400,Budget!$C$9:$C$400,INDEX($B$4:$B$12,L84),Budget!$B$9:$B$400,"◆",Budget!$F$9:$F$400,""),""))),IF(I84=10,SUMIFS($E$55:$E$253,$B$55:$B$253,4),""))))))</f>
        <v/>
      </c>
      <c r="F84" t="str" cm="1">
        <f t="array" ref="F84">IF(I84=8,"ACTUAL",IF(I84=9,IF(N84=1,SUMPRODUCT((Budget!$C$9:$C$400=INDEX($B$4:$B$12,L84))*(Budget!$B$9:$B$400="◆")*(Budget!$F$9:$F$400="")*SUMIF(Actual!$C$9:$C$400,Budget!$G$9:$G$400,Actual!$G$9:$G$400)),IF(N84=2,IFERROR(SUMIF(Actual!$C$9:$C$400,D84,Actual!$G$9:$G$400),""),IF(N84=3,SUMPRODUCT((Budget!$C$9:$C$400=INDEX($B$4:$B$12,L84))*(Budget!$B$9:$B$400="◆")*(Budget!$F$9:$F$400="")*SUMIF(Actual!$C$9:$C$400,Budget!$G$9:$G$400,Actual!$G$9:$G$400)),""))),IF(I84=10,SUMIFS($F$55:$F$253,$B$55:$B$253,4),"")))</f>
        <v/>
      </c>
      <c r="G84" t="str">
        <f t="shared" si="6"/>
        <v/>
      </c>
      <c r="H84" t="str">
        <f t="shared" si="11"/>
        <v/>
      </c>
      <c r="I84">
        <f t="shared" si="7"/>
        <v>0</v>
      </c>
      <c r="J84" t="str">
        <f t="shared" si="8"/>
        <v/>
      </c>
      <c r="K84" t="str">
        <f t="shared" si="9"/>
        <v/>
      </c>
      <c r="L84" t="str" cm="1">
        <f t="array" ref="L84">IF(I84=9,SUMPRODUCT((K84&gt;$F$4:$F$12)*ISNUMBER($F$4:$F$12))+1,"")</f>
        <v/>
      </c>
      <c r="M84" t="str" cm="1">
        <f t="array" ref="M84">IF(I84=9,K84-INDEX($E$4:$E$12,L84)+1,"")</f>
        <v/>
      </c>
      <c r="N84" t="str">
        <f t="shared" si="10"/>
        <v/>
      </c>
      <c r="O84" t="str" cm="1">
        <f t="array" ref="O84">IF(AND(I84=9,N84=2),IFERROR(_xlfn.AGGREGATE(15,6,ROW(Budget!$C$9:$C$400)/((Budget!$C$9:$C$400=INDEX($B$4:$B$12,L84))*(Budget!$B$9:$B$400="◆")*(Budget!$F$9:$F$400&lt;&gt;"CO")),M84-1),""),"")</f>
        <v/>
      </c>
    </row>
    <row r="85" spans="1:15" x14ac:dyDescent="0.2">
      <c r="A85">
        <v>31</v>
      </c>
      <c r="B85">
        <f t="shared" si="5"/>
        <v>0</v>
      </c>
      <c r="C85" t="str" cm="1">
        <f t="array" ref="C85">_xlfn.IFS(I85=1,"CONTRACT REVENUE",I85=2,"DESCRIPTION",I85=3,"Original Contract",I85=4,IF(J85&gt;0,INDEX($G$16:$G$35,J85),""),I85=5,"REVISED CONTRACT VALUE",I85=7,"COST BREAKDOWN",I85=8,"CATEGORY / LINE ITEM",I85=9,IF(N85=1,UPPER(INDEX($B$4:$B$12,L85)),IF(N85=2,IF(O85="","",INDEX(Budget!$D:$D,O85)),IF(N85=3,"Subtotal — "&amp;INDEX($B$4:$B$12,L85),""))),I85=10,"TOTAL PROJECT COST",TRUE,"")</f>
        <v/>
      </c>
      <c r="D85" t="str" cm="1">
        <f t="array" ref="D85">IF(AND(I85=9,N85=2),IF(O85="","",INDEX(Budget!$G:$G,O85)),"")</f>
        <v/>
      </c>
      <c r="E85" t="str" cm="1">
        <f t="array" ref="E85">IF(I85=8,"BUDGET",IF(I85=3,Setup!$C$11,IF(I85=4,IF(J85&gt;0,INDEX($F$16:$F$35,J85),""),IF(I85=5,Setup!$C$11+SUMIFS($F$16:$F$35,$C$16:$C$35,TRUE),IF(I85=9,IF(N85=1,SUMIFS(Budget!$E$9:$E$400,Budget!$C$9:$C$400,INDEX($B$4:$B$12,L85),Budget!$B$9:$B$400,"◆",Budget!$F$9:$F$400,""),IF(N85=2,IFERROR(INDEX(Budget!$E$9:$E$400,O85-8),""),IF(N85=3,SUMIFS(Budget!$E$9:$E$400,Budget!$C$9:$C$400,INDEX($B$4:$B$12,L85),Budget!$B$9:$B$400,"◆",Budget!$F$9:$F$400,""),""))),IF(I85=10,SUMIFS($E$55:$E$253,$B$55:$B$253,4),""))))))</f>
        <v/>
      </c>
      <c r="F85" t="str" cm="1">
        <f t="array" ref="F85">IF(I85=8,"ACTUAL",IF(I85=9,IF(N85=1,SUMPRODUCT((Budget!$C$9:$C$400=INDEX($B$4:$B$12,L85))*(Budget!$B$9:$B$400="◆")*(Budget!$F$9:$F$400="")*SUMIF(Actual!$C$9:$C$400,Budget!$G$9:$G$400,Actual!$G$9:$G$400)),IF(N85=2,IFERROR(SUMIF(Actual!$C$9:$C$400,D85,Actual!$G$9:$G$400),""),IF(N85=3,SUMPRODUCT((Budget!$C$9:$C$400=INDEX($B$4:$B$12,L85))*(Budget!$B$9:$B$400="◆")*(Budget!$F$9:$F$400="")*SUMIF(Actual!$C$9:$C$400,Budget!$G$9:$G$400,Actual!$G$9:$G$400)),""))),IF(I85=10,SUMIFS($F$55:$F$253,$B$55:$B$253,4),"")))</f>
        <v/>
      </c>
      <c r="G85" t="str">
        <f t="shared" si="6"/>
        <v/>
      </c>
      <c r="H85" t="str">
        <f t="shared" si="11"/>
        <v/>
      </c>
      <c r="I85">
        <f t="shared" si="7"/>
        <v>0</v>
      </c>
      <c r="J85" t="str">
        <f t="shared" si="8"/>
        <v/>
      </c>
      <c r="K85" t="str">
        <f t="shared" si="9"/>
        <v/>
      </c>
      <c r="L85" t="str" cm="1">
        <f t="array" ref="L85">IF(I85=9,SUMPRODUCT((K85&gt;$F$4:$F$12)*ISNUMBER($F$4:$F$12))+1,"")</f>
        <v/>
      </c>
      <c r="M85" t="str" cm="1">
        <f t="array" ref="M85">IF(I85=9,K85-INDEX($E$4:$E$12,L85)+1,"")</f>
        <v/>
      </c>
      <c r="N85" t="str">
        <f t="shared" si="10"/>
        <v/>
      </c>
      <c r="O85" t="str" cm="1">
        <f t="array" ref="O85">IF(AND(I85=9,N85=2),IFERROR(_xlfn.AGGREGATE(15,6,ROW(Budget!$C$9:$C$400)/((Budget!$C$9:$C$400=INDEX($B$4:$B$12,L85))*(Budget!$B$9:$B$400="◆")*(Budget!$F$9:$F$400&lt;&gt;"CO")),M85-1),""),"")</f>
        <v/>
      </c>
    </row>
    <row r="86" spans="1:15" x14ac:dyDescent="0.2">
      <c r="A86">
        <v>32</v>
      </c>
      <c r="B86">
        <f t="shared" si="5"/>
        <v>0</v>
      </c>
      <c r="C86" t="str" cm="1">
        <f t="array" ref="C86">_xlfn.IFS(I86=1,"CONTRACT REVENUE",I86=2,"DESCRIPTION",I86=3,"Original Contract",I86=4,IF(J86&gt;0,INDEX($G$16:$G$35,J86),""),I86=5,"REVISED CONTRACT VALUE",I86=7,"COST BREAKDOWN",I86=8,"CATEGORY / LINE ITEM",I86=9,IF(N86=1,UPPER(INDEX($B$4:$B$12,L86)),IF(N86=2,IF(O86="","",INDEX(Budget!$D:$D,O86)),IF(N86=3,"Subtotal — "&amp;INDEX($B$4:$B$12,L86),""))),I86=10,"TOTAL PROJECT COST",TRUE,"")</f>
        <v/>
      </c>
      <c r="D86" t="str" cm="1">
        <f t="array" ref="D86">IF(AND(I86=9,N86=2),IF(O86="","",INDEX(Budget!$G:$G,O86)),"")</f>
        <v/>
      </c>
      <c r="E86" t="str" cm="1">
        <f t="array" ref="E86">IF(I86=8,"BUDGET",IF(I86=3,Setup!$C$11,IF(I86=4,IF(J86&gt;0,INDEX($F$16:$F$35,J86),""),IF(I86=5,Setup!$C$11+SUMIFS($F$16:$F$35,$C$16:$C$35,TRUE),IF(I86=9,IF(N86=1,SUMIFS(Budget!$E$9:$E$400,Budget!$C$9:$C$400,INDEX($B$4:$B$12,L86),Budget!$B$9:$B$400,"◆",Budget!$F$9:$F$400,""),IF(N86=2,IFERROR(INDEX(Budget!$E$9:$E$400,O86-8),""),IF(N86=3,SUMIFS(Budget!$E$9:$E$400,Budget!$C$9:$C$400,INDEX($B$4:$B$12,L86),Budget!$B$9:$B$400,"◆",Budget!$F$9:$F$400,""),""))),IF(I86=10,SUMIFS($E$55:$E$253,$B$55:$B$253,4),""))))))</f>
        <v/>
      </c>
      <c r="F86" t="str" cm="1">
        <f t="array" ref="F86">IF(I86=8,"ACTUAL",IF(I86=9,IF(N86=1,SUMPRODUCT((Budget!$C$9:$C$400=INDEX($B$4:$B$12,L86))*(Budget!$B$9:$B$400="◆")*(Budget!$F$9:$F$400="")*SUMIF(Actual!$C$9:$C$400,Budget!$G$9:$G$400,Actual!$G$9:$G$400)),IF(N86=2,IFERROR(SUMIF(Actual!$C$9:$C$400,D86,Actual!$G$9:$G$400),""),IF(N86=3,SUMPRODUCT((Budget!$C$9:$C$400=INDEX($B$4:$B$12,L86))*(Budget!$B$9:$B$400="◆")*(Budget!$F$9:$F$400="")*SUMIF(Actual!$C$9:$C$400,Budget!$G$9:$G$400,Actual!$G$9:$G$400)),""))),IF(I86=10,SUMIFS($F$55:$F$253,$B$55:$B$253,4),"")))</f>
        <v/>
      </c>
      <c r="G86" t="str">
        <f t="shared" si="6"/>
        <v/>
      </c>
      <c r="H86" t="str">
        <f t="shared" si="11"/>
        <v/>
      </c>
      <c r="I86">
        <f t="shared" si="7"/>
        <v>0</v>
      </c>
      <c r="J86" t="str">
        <f t="shared" si="8"/>
        <v/>
      </c>
      <c r="K86" t="str">
        <f t="shared" si="9"/>
        <v/>
      </c>
      <c r="L86" t="str" cm="1">
        <f t="array" ref="L86">IF(I86=9,SUMPRODUCT((K86&gt;$F$4:$F$12)*ISNUMBER($F$4:$F$12))+1,"")</f>
        <v/>
      </c>
      <c r="M86" t="str" cm="1">
        <f t="array" ref="M86">IF(I86=9,K86-INDEX($E$4:$E$12,L86)+1,"")</f>
        <v/>
      </c>
      <c r="N86" t="str">
        <f t="shared" si="10"/>
        <v/>
      </c>
      <c r="O86" t="str" cm="1">
        <f t="array" ref="O86">IF(AND(I86=9,N86=2),IFERROR(_xlfn.AGGREGATE(15,6,ROW(Budget!$C$9:$C$400)/((Budget!$C$9:$C$400=INDEX($B$4:$B$12,L86))*(Budget!$B$9:$B$400="◆")*(Budget!$F$9:$F$400&lt;&gt;"CO")),M86-1),""),"")</f>
        <v/>
      </c>
    </row>
    <row r="87" spans="1:15" x14ac:dyDescent="0.2">
      <c r="A87">
        <v>33</v>
      </c>
      <c r="B87">
        <f t="shared" ref="B87:B118" si="12">IF(I87=0,0,IF(I87=1,1,IF(I87=2,2,IF(I87=3,3,IF(I87=4,3,IF(I87=5,5,IF(I87=6,7,IF(I87=7,1,IF(I87=8,2,IF(I87=9,IF(N87=1,4,IF(N87=2,3,5)),IF(I87=10,6,0)))))))))))</f>
        <v>0</v>
      </c>
      <c r="C87" t="str" cm="1">
        <f t="array" ref="C87">_xlfn.IFS(I87=1,"CONTRACT REVENUE",I87=2,"DESCRIPTION",I87=3,"Original Contract",I87=4,IF(J87&gt;0,INDEX($G$16:$G$35,J87),""),I87=5,"REVISED CONTRACT VALUE",I87=7,"COST BREAKDOWN",I87=8,"CATEGORY / LINE ITEM",I87=9,IF(N87=1,UPPER(INDEX($B$4:$B$12,L87)),IF(N87=2,IF(O87="","",INDEX(Budget!$D:$D,O87)),IF(N87=3,"Subtotal — "&amp;INDEX($B$4:$B$12,L87),""))),I87=10,"TOTAL PROJECT COST",TRUE,"")</f>
        <v/>
      </c>
      <c r="D87" t="str" cm="1">
        <f t="array" ref="D87">IF(AND(I87=9,N87=2),IF(O87="","",INDEX(Budget!$G:$G,O87)),"")</f>
        <v/>
      </c>
      <c r="E87" t="str" cm="1">
        <f t="array" ref="E87">IF(I87=8,"BUDGET",IF(I87=3,Setup!$C$11,IF(I87=4,IF(J87&gt;0,INDEX($F$16:$F$35,J87),""),IF(I87=5,Setup!$C$11+SUMIFS($F$16:$F$35,$C$16:$C$35,TRUE),IF(I87=9,IF(N87=1,SUMIFS(Budget!$E$9:$E$400,Budget!$C$9:$C$400,INDEX($B$4:$B$12,L87),Budget!$B$9:$B$400,"◆",Budget!$F$9:$F$400,""),IF(N87=2,IFERROR(INDEX(Budget!$E$9:$E$400,O87-8),""),IF(N87=3,SUMIFS(Budget!$E$9:$E$400,Budget!$C$9:$C$400,INDEX($B$4:$B$12,L87),Budget!$B$9:$B$400,"◆",Budget!$F$9:$F$400,""),""))),IF(I87=10,SUMIFS($E$55:$E$253,$B$55:$B$253,4),""))))))</f>
        <v/>
      </c>
      <c r="F87" t="str" cm="1">
        <f t="array" ref="F87">IF(I87=8,"ACTUAL",IF(I87=9,IF(N87=1,SUMPRODUCT((Budget!$C$9:$C$400=INDEX($B$4:$B$12,L87))*(Budget!$B$9:$B$400="◆")*(Budget!$F$9:$F$400="")*SUMIF(Actual!$C$9:$C$400,Budget!$G$9:$G$400,Actual!$G$9:$G$400)),IF(N87=2,IFERROR(SUMIF(Actual!$C$9:$C$400,D87,Actual!$G$9:$G$400),""),IF(N87=3,SUMPRODUCT((Budget!$C$9:$C$400=INDEX($B$4:$B$12,L87))*(Budget!$B$9:$B$400="◆")*(Budget!$F$9:$F$400="")*SUMIF(Actual!$C$9:$C$400,Budget!$G$9:$G$400,Actual!$G$9:$G$400)),""))),IF(I87=10,SUMIFS($F$55:$F$253,$B$55:$B$253,4),"")))</f>
        <v/>
      </c>
      <c r="G87" t="str">
        <f t="shared" ref="G87:G118" si="13">IF(I87=8,"% COMPLETE",IF(OR(I87=9,I87=10),IFERROR(F87/E87,""),""))</f>
        <v/>
      </c>
      <c r="H87" t="str">
        <f t="shared" si="11"/>
        <v/>
      </c>
      <c r="I87">
        <f t="shared" ref="I87:I118" si="14">IF(A87&gt;$B$49,0,IF(A87=$B$40,1,IF(A87=$B$41,2,IF(A87=$B$42,3,IF(AND(A87&gt;=$B$43,A87&lt;$B$44),4,IF(A87=$B$44,5,IF(A87=$B$45,6,IF(A87=$B$46,7,IF(A87=$B$47,8,IF(AND(A87&gt;=$B$48,A87&lt;$B$49),9,IF(A87=$B$49,10,0)))))))))))</f>
        <v>0</v>
      </c>
      <c r="J87" t="str">
        <f t="shared" ref="J87:J118" si="15">IF(I87=4,A87-$B$43+1,"")</f>
        <v/>
      </c>
      <c r="K87" t="str">
        <f t="shared" ref="K87:K118" si="16">IF(I87=9,A87-$B$48+1,"")</f>
        <v/>
      </c>
      <c r="L87" t="str" cm="1">
        <f t="array" ref="L87">IF(I87=9,SUMPRODUCT((K87&gt;$F$4:$F$12)*ISNUMBER($F$4:$F$12))+1,"")</f>
        <v/>
      </c>
      <c r="M87" t="str" cm="1">
        <f t="array" ref="M87">IF(I87=9,K87-INDEX($E$4:$E$12,L87)+1,"")</f>
        <v/>
      </c>
      <c r="N87" t="str">
        <f t="shared" ref="N87:N118" si="17">IF(I87=9,IF(M87=1,1,2),"")</f>
        <v/>
      </c>
      <c r="O87" t="str" cm="1">
        <f t="array" ref="O87">IF(AND(I87=9,N87=2),IFERROR(_xlfn.AGGREGATE(15,6,ROW(Budget!$C$9:$C$400)/((Budget!$C$9:$C$400=INDEX($B$4:$B$12,L87))*(Budget!$B$9:$B$400="◆")*(Budget!$F$9:$F$400&lt;&gt;"CO")),M87-1),""),"")</f>
        <v/>
      </c>
    </row>
    <row r="88" spans="1:15" x14ac:dyDescent="0.2">
      <c r="A88">
        <v>34</v>
      </c>
      <c r="B88">
        <f t="shared" si="12"/>
        <v>0</v>
      </c>
      <c r="C88" t="str" cm="1">
        <f t="array" ref="C88">_xlfn.IFS(I88=1,"CONTRACT REVENUE",I88=2,"DESCRIPTION",I88=3,"Original Contract",I88=4,IF(J88&gt;0,INDEX($G$16:$G$35,J88),""),I88=5,"REVISED CONTRACT VALUE",I88=7,"COST BREAKDOWN",I88=8,"CATEGORY / LINE ITEM",I88=9,IF(N88=1,UPPER(INDEX($B$4:$B$12,L88)),IF(N88=2,IF(O88="","",INDEX(Budget!$D:$D,O88)),IF(N88=3,"Subtotal — "&amp;INDEX($B$4:$B$12,L88),""))),I88=10,"TOTAL PROJECT COST",TRUE,"")</f>
        <v/>
      </c>
      <c r="D88" t="str" cm="1">
        <f t="array" ref="D88">IF(AND(I88=9,N88=2),IF(O88="","",INDEX(Budget!$G:$G,O88)),"")</f>
        <v/>
      </c>
      <c r="E88" t="str" cm="1">
        <f t="array" ref="E88">IF(I88=8,"BUDGET",IF(I88=3,Setup!$C$11,IF(I88=4,IF(J88&gt;0,INDEX($F$16:$F$35,J88),""),IF(I88=5,Setup!$C$11+SUMIFS($F$16:$F$35,$C$16:$C$35,TRUE),IF(I88=9,IF(N88=1,SUMIFS(Budget!$E$9:$E$400,Budget!$C$9:$C$400,INDEX($B$4:$B$12,L88),Budget!$B$9:$B$400,"◆",Budget!$F$9:$F$400,""),IF(N88=2,IFERROR(INDEX(Budget!$E$9:$E$400,O88-8),""),IF(N88=3,SUMIFS(Budget!$E$9:$E$400,Budget!$C$9:$C$400,INDEX($B$4:$B$12,L88),Budget!$B$9:$B$400,"◆",Budget!$F$9:$F$400,""),""))),IF(I88=10,SUMIFS($E$55:$E$253,$B$55:$B$253,4),""))))))</f>
        <v/>
      </c>
      <c r="F88" t="str" cm="1">
        <f t="array" ref="F88">IF(I88=8,"ACTUAL",IF(I88=9,IF(N88=1,SUMPRODUCT((Budget!$C$9:$C$400=INDEX($B$4:$B$12,L88))*(Budget!$B$9:$B$400="◆")*(Budget!$F$9:$F$400="")*SUMIF(Actual!$C$9:$C$400,Budget!$G$9:$G$400,Actual!$G$9:$G$400)),IF(N88=2,IFERROR(SUMIF(Actual!$C$9:$C$400,D88,Actual!$G$9:$G$400),""),IF(N88=3,SUMPRODUCT((Budget!$C$9:$C$400=INDEX($B$4:$B$12,L88))*(Budget!$B$9:$B$400="◆")*(Budget!$F$9:$F$400="")*SUMIF(Actual!$C$9:$C$400,Budget!$G$9:$G$400,Actual!$G$9:$G$400)),""))),IF(I88=10,SUMIFS($F$55:$F$253,$B$55:$B$253,4),"")))</f>
        <v/>
      </c>
      <c r="G88" t="str">
        <f t="shared" si="13"/>
        <v/>
      </c>
      <c r="H88" t="str">
        <f t="shared" si="11"/>
        <v/>
      </c>
      <c r="I88">
        <f t="shared" si="14"/>
        <v>0</v>
      </c>
      <c r="J88" t="str">
        <f t="shared" si="15"/>
        <v/>
      </c>
      <c r="K88" t="str">
        <f t="shared" si="16"/>
        <v/>
      </c>
      <c r="L88" t="str" cm="1">
        <f t="array" ref="L88">IF(I88=9,SUMPRODUCT((K88&gt;$F$4:$F$12)*ISNUMBER($F$4:$F$12))+1,"")</f>
        <v/>
      </c>
      <c r="M88" t="str" cm="1">
        <f t="array" ref="M88">IF(I88=9,K88-INDEX($E$4:$E$12,L88)+1,"")</f>
        <v/>
      </c>
      <c r="N88" t="str">
        <f t="shared" si="17"/>
        <v/>
      </c>
      <c r="O88" t="str" cm="1">
        <f t="array" ref="O88">IF(AND(I88=9,N88=2),IFERROR(_xlfn.AGGREGATE(15,6,ROW(Budget!$C$9:$C$400)/((Budget!$C$9:$C$400=INDEX($B$4:$B$12,L88))*(Budget!$B$9:$B$400="◆")*(Budget!$F$9:$F$400&lt;&gt;"CO")),M88-1),""),"")</f>
        <v/>
      </c>
    </row>
    <row r="89" spans="1:15" x14ac:dyDescent="0.2">
      <c r="A89">
        <v>35</v>
      </c>
      <c r="B89">
        <f t="shared" si="12"/>
        <v>0</v>
      </c>
      <c r="C89" t="str" cm="1">
        <f t="array" ref="C89">_xlfn.IFS(I89=1,"CONTRACT REVENUE",I89=2,"DESCRIPTION",I89=3,"Original Contract",I89=4,IF(J89&gt;0,INDEX($G$16:$G$35,J89),""),I89=5,"REVISED CONTRACT VALUE",I89=7,"COST BREAKDOWN",I89=8,"CATEGORY / LINE ITEM",I89=9,IF(N89=1,UPPER(INDEX($B$4:$B$12,L89)),IF(N89=2,IF(O89="","",INDEX(Budget!$D:$D,O89)),IF(N89=3,"Subtotal — "&amp;INDEX($B$4:$B$12,L89),""))),I89=10,"TOTAL PROJECT COST",TRUE,"")</f>
        <v/>
      </c>
      <c r="D89" t="s">
        <v>93</v>
      </c>
      <c r="E89">
        <f>SUMIFS(Budget!E:E, Budget!G:G, "&lt;&gt;*-000")</f>
        <v>0</v>
      </c>
      <c r="F89" t="str" cm="1">
        <f t="array" ref="F89">IF(I89=8,"ACTUAL",IF(I89=9,IF(N89=1,SUMPRODUCT((Budget!$C$9:$C$400=INDEX($B$4:$B$12,L89))*(Budget!$B$9:$B$400="◆")*(Budget!$F$9:$F$400="")*SUMIF(Actual!$C$9:$C$400,Budget!$G$9:$G$400,Actual!$G$9:$G$400)),IF(N89=2,IFERROR(SUMIF(Actual!$C$9:$C$400,D89,Actual!$G$9:$G$400),""),IF(N89=3,SUMPRODUCT((Budget!$C$9:$C$400=INDEX($B$4:$B$12,L89))*(Budget!$B$9:$B$400="◆")*(Budget!$F$9:$F$400="")*SUMIF(Actual!$C$9:$C$400,Budget!$G$9:$G$400,Actual!$G$9:$G$400)),""))),IF(I89=10,SUMIFS($F$55:$F$253,$B$55:$B$253,4),"")))</f>
        <v/>
      </c>
      <c r="G89" t="str">
        <f t="shared" si="13"/>
        <v/>
      </c>
      <c r="H89" t="str">
        <f t="shared" si="11"/>
        <v/>
      </c>
      <c r="I89">
        <f t="shared" si="14"/>
        <v>0</v>
      </c>
      <c r="J89" t="str">
        <f t="shared" si="15"/>
        <v/>
      </c>
      <c r="K89" t="str">
        <f t="shared" si="16"/>
        <v/>
      </c>
      <c r="L89" t="str" cm="1">
        <f t="array" ref="L89">IF(I89=9,SUMPRODUCT((K89&gt;$F$4:$F$12)*ISNUMBER($F$4:$F$12))+1,"")</f>
        <v/>
      </c>
      <c r="M89" t="str" cm="1">
        <f t="array" ref="M89">IF(I89=9,K89-INDEX($E$4:$E$12,L89)+1,"")</f>
        <v/>
      </c>
      <c r="N89" t="str">
        <f t="shared" si="17"/>
        <v/>
      </c>
      <c r="O89" t="str" cm="1">
        <f t="array" ref="O89">IF(AND(I89=9,N89=2),IFERROR(_xlfn.AGGREGATE(15,6,ROW(Budget!$C$9:$C$400)/((Budget!$C$9:$C$400=INDEX($B$4:$B$12,L89))*(Budget!$B$9:$B$400="◆")*(Budget!$F$9:$F$400&lt;&gt;"CO")),M89-1),""),"")</f>
        <v/>
      </c>
    </row>
    <row r="90" spans="1:15" x14ac:dyDescent="0.2">
      <c r="A90">
        <v>36</v>
      </c>
      <c r="B90">
        <f t="shared" si="12"/>
        <v>0</v>
      </c>
      <c r="C90" t="str" cm="1">
        <f t="array" ref="C90">_xlfn.IFS(I90=1,"CONTRACT REVENUE",I90=2,"DESCRIPTION",I90=3,"Original Contract",I90=4,IF(J90&gt;0,INDEX($G$16:$G$35,J90),""),I90=5,"REVISED CONTRACT VALUE",I90=7,"COST BREAKDOWN",I90=8,"CATEGORY / LINE ITEM",I90=9,IF(N90=1,UPPER(INDEX($B$4:$B$12,L90)),IF(N90=2,IF(O90="","",INDEX(Budget!$D:$D,O90)),IF(N90=3,"Subtotal — "&amp;INDEX($B$4:$B$12,L90),""))),I90=10,"TOTAL PROJECT COST",TRUE,"")</f>
        <v/>
      </c>
      <c r="D90" t="str" cm="1">
        <f t="array" ref="D90">IF(AND(I90=9,N90=2),IF(O90="","",INDEX(Budget!$G:$G,O90)),"")</f>
        <v/>
      </c>
      <c r="E90" t="str" cm="1">
        <f t="array" ref="E90">IF(I90=8,"BUDGET",IF(I90=3,Setup!$C$11,IF(I90=4,IF(J90&gt;0,INDEX($F$16:$F$35,J90),""),IF(I90=5,Setup!$C$11+SUMIFS($F$16:$F$35,$C$16:$C$35,TRUE),IF(I90=9,IF(N90=1,SUMIFS(Budget!$E$9:$E$400,Budget!$C$9:$C$400,INDEX($B$4:$B$12,L90),Budget!$B$9:$B$400,"◆",Budget!$F$9:$F$400,""),IF(N90=2,IFERROR(INDEX(Budget!$E$9:$E$400,O90-8),""),IF(N90=3,SUMIFS(Budget!$E$9:$E$400,Budget!$C$9:$C$400,INDEX($B$4:$B$12,L90),Budget!$B$9:$B$400,"◆",Budget!$F$9:$F$400,""),""))),IF(I90=10,SUMIFS($E$55:$E$253,$B$55:$B$253,4),""))))))</f>
        <v/>
      </c>
      <c r="F90" t="str" cm="1">
        <f t="array" ref="F90">IF(I90=8,"ACTUAL",IF(I90=9,IF(N90=1,SUMPRODUCT((Budget!$C$9:$C$400=INDEX($B$4:$B$12,L90))*(Budget!$B$9:$B$400="◆")*(Budget!$F$9:$F$400="")*SUMIF(Actual!$C$9:$C$400,Budget!$G$9:$G$400,Actual!$G$9:$G$400)),IF(N90=2,IFERROR(SUMIF(Actual!$C$9:$C$400,D90,Actual!$G$9:$G$400),""),IF(N90=3,SUMPRODUCT((Budget!$C$9:$C$400=INDEX($B$4:$B$12,L90))*(Budget!$B$9:$B$400="◆")*(Budget!$F$9:$F$400="")*SUMIF(Actual!$C$9:$C$400,Budget!$G$9:$G$400,Actual!$G$9:$G$400)),""))),IF(I90=10,SUMIFS($F$55:$F$253,$B$55:$B$253,4),"")))</f>
        <v/>
      </c>
      <c r="G90" t="str">
        <f t="shared" si="13"/>
        <v/>
      </c>
      <c r="H90" t="str">
        <f t="shared" si="11"/>
        <v/>
      </c>
      <c r="I90">
        <f t="shared" si="14"/>
        <v>0</v>
      </c>
      <c r="J90" t="str">
        <f t="shared" si="15"/>
        <v/>
      </c>
      <c r="K90" t="str">
        <f t="shared" si="16"/>
        <v/>
      </c>
      <c r="L90" t="str" cm="1">
        <f t="array" ref="L90">IF(I90=9,SUMPRODUCT((K90&gt;$F$4:$F$12)*ISNUMBER($F$4:$F$12))+1,"")</f>
        <v/>
      </c>
      <c r="M90" t="str" cm="1">
        <f t="array" ref="M90">IF(I90=9,K90-INDEX($E$4:$E$12,L90)+1,"")</f>
        <v/>
      </c>
      <c r="N90" t="str">
        <f t="shared" si="17"/>
        <v/>
      </c>
      <c r="O90" t="str" cm="1">
        <f t="array" ref="O90">IF(AND(I90=9,N90=2),IFERROR(_xlfn.AGGREGATE(15,6,ROW(Budget!$C$9:$C$400)/((Budget!$C$9:$C$400=INDEX($B$4:$B$12,L90))*(Budget!$B$9:$B$400="◆")*(Budget!$F$9:$F$400&lt;&gt;"CO")),M90-1),""),"")</f>
        <v/>
      </c>
    </row>
    <row r="91" spans="1:15" x14ac:dyDescent="0.2">
      <c r="A91">
        <v>37</v>
      </c>
      <c r="B91">
        <f t="shared" si="12"/>
        <v>0</v>
      </c>
      <c r="C91" t="str" cm="1">
        <f t="array" ref="C91">_xlfn.IFS(I91=1,"CONTRACT REVENUE",I91=2,"DESCRIPTION",I91=3,"Original Contract",I91=4,IF(J91&gt;0,INDEX($G$16:$G$35,J91),""),I91=5,"REVISED CONTRACT VALUE",I91=7,"COST BREAKDOWN",I91=8,"CATEGORY / LINE ITEM",I91=9,IF(N91=1,UPPER(INDEX($B$4:$B$12,L91)),IF(N91=2,IF(O91="","",INDEX(Budget!$D:$D,O91)),IF(N91=3,"Subtotal — "&amp;INDEX($B$4:$B$12,L91),""))),I91=10,"TOTAL PROJECT COST",TRUE,"")</f>
        <v/>
      </c>
      <c r="D91" t="str" cm="1">
        <f t="array" ref="D91">IF(AND(I91=9,N91=2),IF(O91="","",INDEX(Budget!$G:$G,O91)),"")</f>
        <v/>
      </c>
      <c r="E91" t="str" cm="1">
        <f t="array" ref="E91">IF(I91=8,"BUDGET",IF(I91=3,Setup!$C$11,IF(I91=4,IF(J91&gt;0,INDEX($F$16:$F$35,J91),""),IF(I91=5,Setup!$C$11+SUMIFS($F$16:$F$35,$C$16:$C$35,TRUE),IF(I91=9,IF(N91=1,SUMIFS(Budget!$E$9:$E$400,Budget!$C$9:$C$400,INDEX($B$4:$B$12,L91),Budget!$B$9:$B$400,"◆",Budget!$F$9:$F$400,""),IF(N91=2,IFERROR(INDEX(Budget!$E$9:$E$400,O91-8),""),IF(N91=3,SUMIFS(Budget!$E$9:$E$400,Budget!$C$9:$C$400,INDEX($B$4:$B$12,L91),Budget!$B$9:$B$400,"◆",Budget!$F$9:$F$400,""),""))),IF(I91=10,SUMIFS($E$55:$E$253,$B$55:$B$253,4),""))))))</f>
        <v/>
      </c>
      <c r="F91" t="str" cm="1">
        <f t="array" ref="F91">IF(I91=8,"ACTUAL",IF(I91=9,IF(N91=1,SUMPRODUCT((Budget!$C$9:$C$400=INDEX($B$4:$B$12,L91))*(Budget!$B$9:$B$400="◆")*(Budget!$F$9:$F$400="")*SUMIF(Actual!$C$9:$C$400,Budget!$G$9:$G$400,Actual!$G$9:$G$400)),IF(N91=2,IFERROR(SUMIF(Actual!$C$9:$C$400,D91,Actual!$G$9:$G$400),""),IF(N91=3,SUMPRODUCT((Budget!$C$9:$C$400=INDEX($B$4:$B$12,L91))*(Budget!$B$9:$B$400="◆")*(Budget!$F$9:$F$400="")*SUMIF(Actual!$C$9:$C$400,Budget!$G$9:$G$400,Actual!$G$9:$G$400)),""))),IF(I91=10,SUMIFS($F$55:$F$253,$B$55:$B$253,4),"")))</f>
        <v/>
      </c>
      <c r="G91" t="str">
        <f t="shared" si="13"/>
        <v/>
      </c>
      <c r="H91" t="str">
        <f t="shared" si="11"/>
        <v/>
      </c>
      <c r="I91">
        <f t="shared" si="14"/>
        <v>0</v>
      </c>
      <c r="J91" t="str">
        <f t="shared" si="15"/>
        <v/>
      </c>
      <c r="K91" t="str">
        <f t="shared" si="16"/>
        <v/>
      </c>
      <c r="L91" t="str" cm="1">
        <f t="array" ref="L91">IF(I91=9,SUMPRODUCT((K91&gt;$F$4:$F$12)*ISNUMBER($F$4:$F$12))+1,"")</f>
        <v/>
      </c>
      <c r="M91" t="str" cm="1">
        <f t="array" ref="M91">IF(I91=9,K91-INDEX($E$4:$E$12,L91)+1,"")</f>
        <v/>
      </c>
      <c r="N91" t="str">
        <f t="shared" si="17"/>
        <v/>
      </c>
      <c r="O91" t="str" cm="1">
        <f t="array" ref="O91">IF(AND(I91=9,N91=2),IFERROR(_xlfn.AGGREGATE(15,6,ROW(Budget!$C$9:$C$400)/((Budget!$C$9:$C$400=INDEX($B$4:$B$12,L91))*(Budget!$B$9:$B$400="◆")*(Budget!$F$9:$F$400&lt;&gt;"CO")),M91-1),""),"")</f>
        <v/>
      </c>
    </row>
    <row r="92" spans="1:15" x14ac:dyDescent="0.2">
      <c r="A92">
        <v>38</v>
      </c>
      <c r="B92">
        <f t="shared" si="12"/>
        <v>0</v>
      </c>
      <c r="C92" t="str" cm="1">
        <f t="array" ref="C92">_xlfn.IFS(I92=1,"CONTRACT REVENUE",I92=2,"DESCRIPTION",I92=3,"Original Contract",I92=4,IF(J92&gt;0,INDEX($G$16:$G$35,J92),""),I92=5,"REVISED CONTRACT VALUE",I92=7,"COST BREAKDOWN",I92=8,"CATEGORY / LINE ITEM",I92=9,IF(N92=1,UPPER(INDEX($B$4:$B$12,L92)),IF(N92=2,IF(O92="","",INDEX(Budget!$D:$D,O92)),IF(N92=3,"Subtotal — "&amp;INDEX($B$4:$B$12,L92),""))),I92=10,"TOTAL PROJECT COST",TRUE,"")</f>
        <v/>
      </c>
      <c r="D92" t="str" cm="1">
        <f t="array" ref="D92">IF(AND(I92=9,N92=2),IF(O92="","",INDEX(Budget!$G:$G,O92)),"")</f>
        <v/>
      </c>
      <c r="E92" t="str" cm="1">
        <f t="array" ref="E92">IF(I92=8,"BUDGET",IF(I92=3,Setup!$C$11,IF(I92=4,IF(J92&gt;0,INDEX($F$16:$F$35,J92),""),IF(I92=5,Setup!$C$11+SUMIFS($F$16:$F$35,$C$16:$C$35,TRUE),IF(I92=9,IF(N92=1,SUMIFS(Budget!$E$9:$E$400,Budget!$C$9:$C$400,INDEX($B$4:$B$12,L92),Budget!$B$9:$B$400,"◆",Budget!$F$9:$F$400,""),IF(N92=2,IFERROR(INDEX(Budget!$E$9:$E$400,O92-8),""),IF(N92=3,SUMIFS(Budget!$E$9:$E$400,Budget!$C$9:$C$400,INDEX($B$4:$B$12,L92),Budget!$B$9:$B$400,"◆",Budget!$F$9:$F$400,""),""))),IF(I92=10,SUMIFS($E$55:$E$253,$B$55:$B$253,4),""))))))</f>
        <v/>
      </c>
      <c r="F92" t="str" cm="1">
        <f t="array" ref="F92">IF(I92=8,"ACTUAL",IF(I92=9,IF(N92=1,SUMPRODUCT((Budget!$C$9:$C$400=INDEX($B$4:$B$12,L92))*(Budget!$B$9:$B$400="◆")*(Budget!$F$9:$F$400="")*SUMIF(Actual!$C$9:$C$400,Budget!$G$9:$G$400,Actual!$G$9:$G$400)),IF(N92=2,IFERROR(SUMIF(Actual!$C$9:$C$400,D92,Actual!$G$9:$G$400),""),IF(N92=3,SUMPRODUCT((Budget!$C$9:$C$400=INDEX($B$4:$B$12,L92))*(Budget!$B$9:$B$400="◆")*(Budget!$F$9:$F$400="")*SUMIF(Actual!$C$9:$C$400,Budget!$G$9:$G$400,Actual!$G$9:$G$400)),""))),IF(I92=10,SUMIFS($F$55:$F$253,$B$55:$B$253,4),"")))</f>
        <v/>
      </c>
      <c r="G92" t="str">
        <f t="shared" si="13"/>
        <v/>
      </c>
      <c r="H92" t="str">
        <f t="shared" si="11"/>
        <v/>
      </c>
      <c r="I92">
        <f t="shared" si="14"/>
        <v>0</v>
      </c>
      <c r="J92" t="str">
        <f t="shared" si="15"/>
        <v/>
      </c>
      <c r="K92" t="str">
        <f t="shared" si="16"/>
        <v/>
      </c>
      <c r="L92" t="str" cm="1">
        <f t="array" ref="L92">IF(I92=9,SUMPRODUCT((K92&gt;$F$4:$F$12)*ISNUMBER($F$4:$F$12))+1,"")</f>
        <v/>
      </c>
      <c r="M92" t="str" cm="1">
        <f t="array" ref="M92">IF(I92=9,K92-INDEX($E$4:$E$12,L92)+1,"")</f>
        <v/>
      </c>
      <c r="N92" t="str">
        <f t="shared" si="17"/>
        <v/>
      </c>
      <c r="O92" t="str" cm="1">
        <f t="array" ref="O92">IF(AND(I92=9,N92=2),IFERROR(_xlfn.AGGREGATE(15,6,ROW(Budget!$C$9:$C$400)/((Budget!$C$9:$C$400=INDEX($B$4:$B$12,L92))*(Budget!$B$9:$B$400="◆")*(Budget!$F$9:$F$400&lt;&gt;"CO")),M92-1),""),"")</f>
        <v/>
      </c>
    </row>
    <row r="93" spans="1:15" x14ac:dyDescent="0.2">
      <c r="A93">
        <v>39</v>
      </c>
      <c r="B93">
        <f t="shared" si="12"/>
        <v>0</v>
      </c>
      <c r="C93" t="str" cm="1">
        <f t="array" ref="C93">_xlfn.IFS(I93=1,"CONTRACT REVENUE",I93=2,"DESCRIPTION",I93=3,"Original Contract",I93=4,IF(J93&gt;0,INDEX($G$16:$G$35,J93),""),I93=5,"REVISED CONTRACT VALUE",I93=7,"COST BREAKDOWN",I93=8,"CATEGORY / LINE ITEM",I93=9,IF(N93=1,UPPER(INDEX($B$4:$B$12,L93)),IF(N93=2,IF(O93="","",INDEX(Budget!$D:$D,O93)),IF(N93=3,"Subtotal — "&amp;INDEX($B$4:$B$12,L93),""))),I93=10,"TOTAL PROJECT COST",TRUE,"")</f>
        <v/>
      </c>
      <c r="D93" t="str" cm="1">
        <f t="array" ref="D93">IF(AND(I93=9,N93=2),IF(O93="","",INDEX(Budget!$G:$G,O93)),"")</f>
        <v/>
      </c>
      <c r="E93" t="str" cm="1">
        <f t="array" ref="E93">IF(I93=8,"BUDGET",IF(I93=3,Setup!$C$11,IF(I93=4,IF(J93&gt;0,INDEX($F$16:$F$35,J93),""),IF(I93=5,Setup!$C$11+SUMIFS($F$16:$F$35,$C$16:$C$35,TRUE),IF(I93=9,IF(N93=1,SUMIFS(Budget!$E$9:$E$400,Budget!$C$9:$C$400,INDEX($B$4:$B$12,L93),Budget!$B$9:$B$400,"◆",Budget!$F$9:$F$400,""),IF(N93=2,IFERROR(INDEX(Budget!$E$9:$E$400,O93-8),""),IF(N93=3,SUMIFS(Budget!$E$9:$E$400,Budget!$C$9:$C$400,INDEX($B$4:$B$12,L93),Budget!$B$9:$B$400,"◆",Budget!$F$9:$F$400,""),""))),IF(I93=10,SUMIFS($E$55:$E$253,$B$55:$B$253,4),""))))))</f>
        <v/>
      </c>
      <c r="F93" t="str" cm="1">
        <f t="array" ref="F93">IF(I93=8,"ACTUAL",IF(I93=9,IF(N93=1,SUMPRODUCT((Budget!$C$9:$C$400=INDEX($B$4:$B$12,L93))*(Budget!$B$9:$B$400="◆")*(Budget!$F$9:$F$400="")*SUMIF(Actual!$C$9:$C$400,Budget!$G$9:$G$400,Actual!$G$9:$G$400)),IF(N93=2,IFERROR(SUMIF(Actual!$C$9:$C$400,D93,Actual!$G$9:$G$400),""),IF(N93=3,SUMPRODUCT((Budget!$C$9:$C$400=INDEX($B$4:$B$12,L93))*(Budget!$B$9:$B$400="◆")*(Budget!$F$9:$F$400="")*SUMIF(Actual!$C$9:$C$400,Budget!$G$9:$G$400,Actual!$G$9:$G$400)),""))),IF(I93=10,SUMIFS($F$55:$F$253,$B$55:$B$253,4),"")))</f>
        <v/>
      </c>
      <c r="G93" t="str">
        <f t="shared" si="13"/>
        <v/>
      </c>
      <c r="H93" t="str">
        <f t="shared" si="11"/>
        <v/>
      </c>
      <c r="I93">
        <f t="shared" si="14"/>
        <v>0</v>
      </c>
      <c r="J93" t="str">
        <f t="shared" si="15"/>
        <v/>
      </c>
      <c r="K93" t="str">
        <f t="shared" si="16"/>
        <v/>
      </c>
      <c r="L93" t="str" cm="1">
        <f t="array" ref="L93">IF(I93=9,SUMPRODUCT((K93&gt;$F$4:$F$12)*ISNUMBER($F$4:$F$12))+1,"")</f>
        <v/>
      </c>
      <c r="M93" t="str" cm="1">
        <f t="array" ref="M93">IF(I93=9,K93-INDEX($E$4:$E$12,L93)+1,"")</f>
        <v/>
      </c>
      <c r="N93" t="str">
        <f t="shared" si="17"/>
        <v/>
      </c>
      <c r="O93" t="str" cm="1">
        <f t="array" ref="O93">IF(AND(I93=9,N93=2),IFERROR(_xlfn.AGGREGATE(15,6,ROW(Budget!$C$9:$C$400)/((Budget!$C$9:$C$400=INDEX($B$4:$B$12,L93))*(Budget!$B$9:$B$400="◆")*(Budget!$F$9:$F$400&lt;&gt;"CO")),M93-1),""),"")</f>
        <v/>
      </c>
    </row>
    <row r="94" spans="1:15" x14ac:dyDescent="0.2">
      <c r="A94">
        <v>40</v>
      </c>
      <c r="B94">
        <f t="shared" si="12"/>
        <v>0</v>
      </c>
      <c r="C94" t="str" cm="1">
        <f t="array" ref="C94">_xlfn.IFS(I94=1,"CONTRACT REVENUE",I94=2,"DESCRIPTION",I94=3,"Original Contract",I94=4,IF(J94&gt;0,INDEX($G$16:$G$35,J94),""),I94=5,"REVISED CONTRACT VALUE",I94=7,"COST BREAKDOWN",I94=8,"CATEGORY / LINE ITEM",I94=9,IF(N94=1,UPPER(INDEX($B$4:$B$12,L94)),IF(N94=2,IF(O94="","",INDEX(Budget!$D:$D,O94)),IF(N94=3,"Subtotal — "&amp;INDEX($B$4:$B$12,L94),""))),I94=10,"TOTAL PROJECT COST",TRUE,"")</f>
        <v/>
      </c>
      <c r="D94" t="str" cm="1">
        <f t="array" ref="D94">IF(AND(I94=9,N94=2),IF(O94="","",INDEX(Budget!$G:$G,O94)),"")</f>
        <v/>
      </c>
      <c r="E94" t="str" cm="1">
        <f t="array" ref="E94">IF(I94=8,"BUDGET",IF(I94=3,Setup!$C$11,IF(I94=4,IF(J94&gt;0,INDEX($F$16:$F$35,J94),""),IF(I94=5,Setup!$C$11+SUMIFS($F$16:$F$35,$C$16:$C$35,TRUE),IF(I94=9,IF(N94=1,SUMIFS(Budget!$E$9:$E$400,Budget!$C$9:$C$400,INDEX($B$4:$B$12,L94),Budget!$B$9:$B$400,"◆",Budget!$F$9:$F$400,""),IF(N94=2,IFERROR(INDEX(Budget!$E$9:$E$400,O94-8),""),IF(N94=3,SUMIFS(Budget!$E$9:$E$400,Budget!$C$9:$C$400,INDEX($B$4:$B$12,L94),Budget!$B$9:$B$400,"◆",Budget!$F$9:$F$400,""),""))),IF(I94=10,SUMIFS($E$55:$E$253,$B$55:$B$253,4),""))))))</f>
        <v/>
      </c>
      <c r="F94" t="str" cm="1">
        <f t="array" ref="F94">IF(I94=8,"ACTUAL",IF(I94=9,IF(N94=1,SUMPRODUCT((Budget!$C$9:$C$400=INDEX($B$4:$B$12,L94))*(Budget!$B$9:$B$400="◆")*(Budget!$F$9:$F$400="")*SUMIF(Actual!$C$9:$C$400,Budget!$G$9:$G$400,Actual!$G$9:$G$400)),IF(N94=2,IFERROR(SUMIF(Actual!$C$9:$C$400,D94,Actual!$G$9:$G$400),""),IF(N94=3,SUMPRODUCT((Budget!$C$9:$C$400=INDEX($B$4:$B$12,L94))*(Budget!$B$9:$B$400="◆")*(Budget!$F$9:$F$400="")*SUMIF(Actual!$C$9:$C$400,Budget!$G$9:$G$400,Actual!$G$9:$G$400)),""))),IF(I94=10,SUMIFS($F$55:$F$253,$B$55:$B$253,4),"")))</f>
        <v/>
      </c>
      <c r="G94" t="str">
        <f t="shared" si="13"/>
        <v/>
      </c>
      <c r="H94" t="str">
        <f t="shared" si="11"/>
        <v/>
      </c>
      <c r="I94">
        <f t="shared" si="14"/>
        <v>0</v>
      </c>
      <c r="J94" t="str">
        <f t="shared" si="15"/>
        <v/>
      </c>
      <c r="K94" t="str">
        <f t="shared" si="16"/>
        <v/>
      </c>
      <c r="L94" t="str" cm="1">
        <f t="array" ref="L94">IF(I94=9,SUMPRODUCT((K94&gt;$F$4:$F$12)*ISNUMBER($F$4:$F$12))+1,"")</f>
        <v/>
      </c>
      <c r="M94" t="str" cm="1">
        <f t="array" ref="M94">IF(I94=9,K94-INDEX($E$4:$E$12,L94)+1,"")</f>
        <v/>
      </c>
      <c r="N94" t="str">
        <f t="shared" si="17"/>
        <v/>
      </c>
      <c r="O94" t="str" cm="1">
        <f t="array" ref="O94">IF(AND(I94=9,N94=2),IFERROR(_xlfn.AGGREGATE(15,6,ROW(Budget!$C$9:$C$400)/((Budget!$C$9:$C$400=INDEX($B$4:$B$12,L94))*(Budget!$B$9:$B$400="◆")*(Budget!$F$9:$F$400&lt;&gt;"CO")),M94-1),""),"")</f>
        <v/>
      </c>
    </row>
    <row r="95" spans="1:15" x14ac:dyDescent="0.2">
      <c r="A95">
        <v>41</v>
      </c>
      <c r="B95">
        <f t="shared" si="12"/>
        <v>0</v>
      </c>
      <c r="C95" t="str" cm="1">
        <f t="array" ref="C95">_xlfn.IFS(I95=1,"CONTRACT REVENUE",I95=2,"DESCRIPTION",I95=3,"Original Contract",I95=4,IF(J95&gt;0,INDEX($G$16:$G$35,J95),""),I95=5,"REVISED CONTRACT VALUE",I95=7,"COST BREAKDOWN",I95=8,"CATEGORY / LINE ITEM",I95=9,IF(N95=1,UPPER(INDEX($B$4:$B$12,L95)),IF(N95=2,IF(O95="","",INDEX(Budget!$D:$D,O95)),IF(N95=3,"Subtotal — "&amp;INDEX($B$4:$B$12,L95),""))),I95=10,"TOTAL PROJECT COST",TRUE,"")</f>
        <v/>
      </c>
      <c r="D95" t="str" cm="1">
        <f t="array" ref="D95">IF(AND(I95=9,N95=2),IF(O95="","",INDEX(Budget!$G:$G,O95)),"")</f>
        <v/>
      </c>
      <c r="E95" t="str" cm="1">
        <f t="array" ref="E95">IF(I95=8,"BUDGET",IF(I95=3,Setup!$C$11,IF(I95=4,IF(J95&gt;0,INDEX($F$16:$F$35,J95),""),IF(I95=5,Setup!$C$11+SUMIFS($F$16:$F$35,$C$16:$C$35,TRUE),IF(I95=9,IF(N95=1,SUMIFS(Budget!$E$9:$E$400,Budget!$C$9:$C$400,INDEX($B$4:$B$12,L95),Budget!$B$9:$B$400,"◆",Budget!$F$9:$F$400,""),IF(N95=2,IFERROR(INDEX(Budget!$E$9:$E$400,O95-8),""),IF(N95=3,SUMIFS(Budget!$E$9:$E$400,Budget!$C$9:$C$400,INDEX($B$4:$B$12,L95),Budget!$B$9:$B$400,"◆",Budget!$F$9:$F$400,""),""))),IF(I95=10,SUMIFS($E$55:$E$253,$B$55:$B$253,4),""))))))</f>
        <v/>
      </c>
      <c r="F95" t="str" cm="1">
        <f t="array" ref="F95">IF(I95=8,"ACTUAL",IF(I95=9,IF(N95=1,SUMPRODUCT((Budget!$C$9:$C$400=INDEX($B$4:$B$12,L95))*(Budget!$B$9:$B$400="◆")*(Budget!$F$9:$F$400="")*SUMIF(Actual!$C$9:$C$400,Budget!$G$9:$G$400,Actual!$G$9:$G$400)),IF(N95=2,IFERROR(SUMIF(Actual!$C$9:$C$400,D95,Actual!$G$9:$G$400),""),IF(N95=3,SUMPRODUCT((Budget!$C$9:$C$400=INDEX($B$4:$B$12,L95))*(Budget!$B$9:$B$400="◆")*(Budget!$F$9:$F$400="")*SUMIF(Actual!$C$9:$C$400,Budget!$G$9:$G$400,Actual!$G$9:$G$400)),""))),IF(I95=10,SUMIFS($F$55:$F$253,$B$55:$B$253,4),"")))</f>
        <v/>
      </c>
      <c r="G95" t="str">
        <f t="shared" si="13"/>
        <v/>
      </c>
      <c r="H95" t="str">
        <f t="shared" si="11"/>
        <v/>
      </c>
      <c r="I95">
        <f t="shared" si="14"/>
        <v>0</v>
      </c>
      <c r="J95" t="str">
        <f t="shared" si="15"/>
        <v/>
      </c>
      <c r="K95" t="str">
        <f t="shared" si="16"/>
        <v/>
      </c>
      <c r="L95" t="str" cm="1">
        <f t="array" ref="L95">IF(I95=9,SUMPRODUCT((K95&gt;$F$4:$F$12)*ISNUMBER($F$4:$F$12))+1,"")</f>
        <v/>
      </c>
      <c r="M95" t="str" cm="1">
        <f t="array" ref="M95">IF(I95=9,K95-INDEX($E$4:$E$12,L95)+1,"")</f>
        <v/>
      </c>
      <c r="N95" t="str">
        <f t="shared" si="17"/>
        <v/>
      </c>
      <c r="O95" t="str" cm="1">
        <f t="array" ref="O95">IF(AND(I95=9,N95=2),IFERROR(_xlfn.AGGREGATE(15,6,ROW(Budget!$C$9:$C$400)/((Budget!$C$9:$C$400=INDEX($B$4:$B$12,L95))*(Budget!$B$9:$B$400="◆")*(Budget!$F$9:$F$400&lt;&gt;"CO")),M95-1),""),"")</f>
        <v/>
      </c>
    </row>
    <row r="96" spans="1:15" x14ac:dyDescent="0.2">
      <c r="A96">
        <v>42</v>
      </c>
      <c r="B96">
        <f t="shared" si="12"/>
        <v>0</v>
      </c>
      <c r="C96" t="str" cm="1">
        <f t="array" ref="C96">_xlfn.IFS(I96=1,"CONTRACT REVENUE",I96=2,"DESCRIPTION",I96=3,"Original Contract",I96=4,IF(J96&gt;0,INDEX($G$16:$G$35,J96),""),I96=5,"REVISED CONTRACT VALUE",I96=7,"COST BREAKDOWN",I96=8,"CATEGORY / LINE ITEM",I96=9,IF(N96=1,UPPER(INDEX($B$4:$B$12,L96)),IF(N96=2,IF(O96="","",INDEX(Budget!$D:$D,O96)),IF(N96=3,"Subtotal — "&amp;INDEX($B$4:$B$12,L96),""))),I96=10,"TOTAL PROJECT COST",TRUE,"")</f>
        <v/>
      </c>
      <c r="D96" t="str" cm="1">
        <f t="array" ref="D96">IF(AND(I96=9,N96=2),IF(O96="","",INDEX(Budget!$G:$G,O96)),"")</f>
        <v/>
      </c>
      <c r="E96" t="str" cm="1">
        <f t="array" ref="E96">IF(I96=8,"BUDGET",IF(I96=3,Setup!$C$11,IF(I96=4,IF(J96&gt;0,INDEX($F$16:$F$35,J96),""),IF(I96=5,Setup!$C$11+SUMIFS($F$16:$F$35,$C$16:$C$35,TRUE),IF(I96=9,IF(N96=1,SUMIFS(Budget!$E$9:$E$400,Budget!$C$9:$C$400,INDEX($B$4:$B$12,L96),Budget!$B$9:$B$400,"◆",Budget!$F$9:$F$400,""),IF(N96=2,IFERROR(INDEX(Budget!$E$9:$E$400,O96-8),""),IF(N96=3,SUMIFS(Budget!$E$9:$E$400,Budget!$C$9:$C$400,INDEX($B$4:$B$12,L96),Budget!$B$9:$B$400,"◆",Budget!$F$9:$F$400,""),""))),IF(I96=10,SUMIFS($E$55:$E$253,$B$55:$B$253,4),""))))))</f>
        <v/>
      </c>
      <c r="F96" t="str" cm="1">
        <f t="array" ref="F96">IF(I96=8,"ACTUAL",IF(I96=9,IF(N96=1,SUMPRODUCT((Budget!$C$9:$C$400=INDEX($B$4:$B$12,L96))*(Budget!$B$9:$B$400="◆")*(Budget!$F$9:$F$400="")*SUMIF(Actual!$C$9:$C$400,Budget!$G$9:$G$400,Actual!$G$9:$G$400)),IF(N96=2,IFERROR(SUMIF(Actual!$C$9:$C$400,D96,Actual!$G$9:$G$400),""),IF(N96=3,SUMPRODUCT((Budget!$C$9:$C$400=INDEX($B$4:$B$12,L96))*(Budget!$B$9:$B$400="◆")*(Budget!$F$9:$F$400="")*SUMIF(Actual!$C$9:$C$400,Budget!$G$9:$G$400,Actual!$G$9:$G$400)),""))),IF(I96=10,SUMIFS($F$55:$F$253,$B$55:$B$253,4),"")))</f>
        <v/>
      </c>
      <c r="G96" t="str">
        <f t="shared" si="13"/>
        <v/>
      </c>
      <c r="H96" t="str">
        <f t="shared" si="11"/>
        <v/>
      </c>
      <c r="I96">
        <f t="shared" si="14"/>
        <v>0</v>
      </c>
      <c r="J96" t="str">
        <f t="shared" si="15"/>
        <v/>
      </c>
      <c r="K96" t="str">
        <f t="shared" si="16"/>
        <v/>
      </c>
      <c r="L96" t="str" cm="1">
        <f t="array" ref="L96">IF(I96=9,SUMPRODUCT((K96&gt;$F$4:$F$12)*ISNUMBER($F$4:$F$12))+1,"")</f>
        <v/>
      </c>
      <c r="M96" t="str" cm="1">
        <f t="array" ref="M96">IF(I96=9,K96-INDEX($E$4:$E$12,L96)+1,"")</f>
        <v/>
      </c>
      <c r="N96" t="str">
        <f t="shared" si="17"/>
        <v/>
      </c>
      <c r="O96" t="str" cm="1">
        <f t="array" ref="O96">IF(AND(I96=9,N96=2),IFERROR(_xlfn.AGGREGATE(15,6,ROW(Budget!$C$9:$C$400)/((Budget!$C$9:$C$400=INDEX($B$4:$B$12,L96))*(Budget!$B$9:$B$400="◆")*(Budget!$F$9:$F$400&lt;&gt;"CO")),M96-1),""),"")</f>
        <v/>
      </c>
    </row>
    <row r="97" spans="1:15" x14ac:dyDescent="0.2">
      <c r="A97">
        <v>43</v>
      </c>
      <c r="B97">
        <f t="shared" si="12"/>
        <v>0</v>
      </c>
      <c r="C97" t="str" cm="1">
        <f t="array" ref="C97">_xlfn.IFS(I97=1,"CONTRACT REVENUE",I97=2,"DESCRIPTION",I97=3,"Original Contract",I97=4,IF(J97&gt;0,INDEX($G$16:$G$35,J97),""),I97=5,"REVISED CONTRACT VALUE",I97=7,"COST BREAKDOWN",I97=8,"CATEGORY / LINE ITEM",I97=9,IF(N97=1,UPPER(INDEX($B$4:$B$12,L97)),IF(N97=2,IF(O97="","",INDEX(Budget!$D:$D,O97)),IF(N97=3,"Subtotal — "&amp;INDEX($B$4:$B$12,L97),""))),I97=10,"TOTAL PROJECT COST",TRUE,"")</f>
        <v/>
      </c>
      <c r="D97" t="str" cm="1">
        <f t="array" ref="D97">IF(AND(I97=9,N97=2),IF(O97="","",INDEX(Budget!$G:$G,O97)),"")</f>
        <v/>
      </c>
      <c r="E97" t="str" cm="1">
        <f t="array" ref="E97">IF(I97=8,"BUDGET",IF(I97=3,Setup!$C$11,IF(I97=4,IF(J97&gt;0,INDEX($F$16:$F$35,J97),""),IF(I97=5,Setup!$C$11+SUMIFS($F$16:$F$35,$C$16:$C$35,TRUE),IF(I97=9,IF(N97=1,SUMIFS(Budget!$E$9:$E$400,Budget!$C$9:$C$400,INDEX($B$4:$B$12,L97),Budget!$B$9:$B$400,"◆",Budget!$F$9:$F$400,""),IF(N97=2,IFERROR(INDEX(Budget!$E$9:$E$400,O97-8),""),IF(N97=3,SUMIFS(Budget!$E$9:$E$400,Budget!$C$9:$C$400,INDEX($B$4:$B$12,L97),Budget!$B$9:$B$400,"◆",Budget!$F$9:$F$400,""),""))),IF(I97=10,SUMIFS($E$55:$E$253,$B$55:$B$253,4),""))))))</f>
        <v/>
      </c>
      <c r="F97" t="str" cm="1">
        <f t="array" ref="F97">IF(I97=8,"ACTUAL",IF(I97=9,IF(N97=1,SUMPRODUCT((Budget!$C$9:$C$400=INDEX($B$4:$B$12,L97))*(Budget!$B$9:$B$400="◆")*(Budget!$F$9:$F$400="")*SUMIF(Actual!$C$9:$C$400,Budget!$G$9:$G$400,Actual!$G$9:$G$400)),IF(N97=2,IFERROR(SUMIF(Actual!$C$9:$C$400,D97,Actual!$G$9:$G$400),""),IF(N97=3,SUMPRODUCT((Budget!$C$9:$C$400=INDEX($B$4:$B$12,L97))*(Budget!$B$9:$B$400="◆")*(Budget!$F$9:$F$400="")*SUMIF(Actual!$C$9:$C$400,Budget!$G$9:$G$400,Actual!$G$9:$G$400)),""))),IF(I97=10,SUMIFS($F$55:$F$253,$B$55:$B$253,4),"")))</f>
        <v/>
      </c>
      <c r="G97" t="str">
        <f t="shared" si="13"/>
        <v/>
      </c>
      <c r="H97" t="str">
        <f t="shared" si="11"/>
        <v/>
      </c>
      <c r="I97">
        <f t="shared" si="14"/>
        <v>0</v>
      </c>
      <c r="J97" t="str">
        <f t="shared" si="15"/>
        <v/>
      </c>
      <c r="K97" t="str">
        <f t="shared" si="16"/>
        <v/>
      </c>
      <c r="L97" t="str" cm="1">
        <f t="array" ref="L97">IF(I97=9,SUMPRODUCT((K97&gt;$F$4:$F$12)*ISNUMBER($F$4:$F$12))+1,"")</f>
        <v/>
      </c>
      <c r="M97" t="str" cm="1">
        <f t="array" ref="M97">IF(I97=9,K97-INDEX($E$4:$E$12,L97)+1,"")</f>
        <v/>
      </c>
      <c r="N97" t="str">
        <f t="shared" si="17"/>
        <v/>
      </c>
      <c r="O97" t="str" cm="1">
        <f t="array" ref="O97">IF(AND(I97=9,N97=2),IFERROR(_xlfn.AGGREGATE(15,6,ROW(Budget!$C$9:$C$400)/((Budget!$C$9:$C$400=INDEX($B$4:$B$12,L97))*(Budget!$B$9:$B$400="◆")*(Budget!$F$9:$F$400&lt;&gt;"CO")),M97-1),""),"")</f>
        <v/>
      </c>
    </row>
    <row r="98" spans="1:15" x14ac:dyDescent="0.2">
      <c r="A98">
        <v>44</v>
      </c>
      <c r="B98">
        <f t="shared" si="12"/>
        <v>0</v>
      </c>
      <c r="C98" t="str" cm="1">
        <f t="array" ref="C98">_xlfn.IFS(I98=1,"CONTRACT REVENUE",I98=2,"DESCRIPTION",I98=3,"Original Contract",I98=4,IF(J98&gt;0,INDEX($G$16:$G$35,J98),""),I98=5,"REVISED CONTRACT VALUE",I98=7,"COST BREAKDOWN",I98=8,"CATEGORY / LINE ITEM",I98=9,IF(N98=1,UPPER(INDEX($B$4:$B$12,L98)),IF(N98=2,IF(O98="","",INDEX(Budget!$D:$D,O98)),IF(N98=3,"Subtotal — "&amp;INDEX($B$4:$B$12,L98),""))),I98=10,"TOTAL PROJECT COST",TRUE,"")</f>
        <v/>
      </c>
      <c r="D98" t="str" cm="1">
        <f t="array" ref="D98">IF(AND(I98=9,N98=2),IF(O98="","",INDEX(Budget!$G:$G,O98)),"")</f>
        <v/>
      </c>
      <c r="E98" t="str" cm="1">
        <f t="array" ref="E98">IF(I98=8,"BUDGET",IF(I98=3,Setup!$C$11,IF(I98=4,IF(J98&gt;0,INDEX($F$16:$F$35,J98),""),IF(I98=5,Setup!$C$11+SUMIFS($F$16:$F$35,$C$16:$C$35,TRUE),IF(I98=9,IF(N98=1,SUMIFS(Budget!$E$9:$E$400,Budget!$C$9:$C$400,INDEX($B$4:$B$12,L98),Budget!$B$9:$B$400,"◆",Budget!$F$9:$F$400,""),IF(N98=2,IFERROR(INDEX(Budget!$E$9:$E$400,O98-8),""),IF(N98=3,SUMIFS(Budget!$E$9:$E$400,Budget!$C$9:$C$400,INDEX($B$4:$B$12,L98),Budget!$B$9:$B$400,"◆",Budget!$F$9:$F$400,""),""))),IF(I98=10,SUMIFS($E$55:$E$253,$B$55:$B$253,4),""))))))</f>
        <v/>
      </c>
      <c r="F98" t="str" cm="1">
        <f t="array" ref="F98">IF(I98=8,"ACTUAL",IF(I98=9,IF(N98=1,SUMPRODUCT((Budget!$C$9:$C$400=INDEX($B$4:$B$12,L98))*(Budget!$B$9:$B$400="◆")*(Budget!$F$9:$F$400="")*SUMIF(Actual!$C$9:$C$400,Budget!$G$9:$G$400,Actual!$G$9:$G$400)),IF(N98=2,IFERROR(SUMIF(Actual!$C$9:$C$400,D98,Actual!$G$9:$G$400),""),IF(N98=3,SUMPRODUCT((Budget!$C$9:$C$400=INDEX($B$4:$B$12,L98))*(Budget!$B$9:$B$400="◆")*(Budget!$F$9:$F$400="")*SUMIF(Actual!$C$9:$C$400,Budget!$G$9:$G$400,Actual!$G$9:$G$400)),""))),IF(I98=10,SUMIFS($F$55:$F$253,$B$55:$B$253,4),"")))</f>
        <v/>
      </c>
      <c r="G98" t="str">
        <f t="shared" si="13"/>
        <v/>
      </c>
      <c r="H98" t="str">
        <f t="shared" si="11"/>
        <v/>
      </c>
      <c r="I98">
        <f t="shared" si="14"/>
        <v>0</v>
      </c>
      <c r="J98" t="str">
        <f t="shared" si="15"/>
        <v/>
      </c>
      <c r="K98" t="str">
        <f t="shared" si="16"/>
        <v/>
      </c>
      <c r="L98" t="str" cm="1">
        <f t="array" ref="L98">IF(I98=9,SUMPRODUCT((K98&gt;$F$4:$F$12)*ISNUMBER($F$4:$F$12))+1,"")</f>
        <v/>
      </c>
      <c r="M98" t="str" cm="1">
        <f t="array" ref="M98">IF(I98=9,K98-INDEX($E$4:$E$12,L98)+1,"")</f>
        <v/>
      </c>
      <c r="N98" t="str">
        <f t="shared" si="17"/>
        <v/>
      </c>
      <c r="O98" t="str" cm="1">
        <f t="array" ref="O98">IF(AND(I98=9,N98=2),IFERROR(_xlfn.AGGREGATE(15,6,ROW(Budget!$C$9:$C$400)/((Budget!$C$9:$C$400=INDEX($B$4:$B$12,L98))*(Budget!$B$9:$B$400="◆")*(Budget!$F$9:$F$400&lt;&gt;"CO")),M98-1),""),"")</f>
        <v/>
      </c>
    </row>
    <row r="99" spans="1:15" x14ac:dyDescent="0.2">
      <c r="A99">
        <v>45</v>
      </c>
      <c r="B99">
        <f t="shared" si="12"/>
        <v>0</v>
      </c>
      <c r="C99" t="str" cm="1">
        <f t="array" ref="C99">_xlfn.IFS(I99=1,"CONTRACT REVENUE",I99=2,"DESCRIPTION",I99=3,"Original Contract",I99=4,IF(J99&gt;0,INDEX($G$16:$G$35,J99),""),I99=5,"REVISED CONTRACT VALUE",I99=7,"COST BREAKDOWN",I99=8,"CATEGORY / LINE ITEM",I99=9,IF(N99=1,UPPER(INDEX($B$4:$B$12,L99)),IF(N99=2,IF(O99="","",INDEX(Budget!$D:$D,O99)),IF(N99=3,"Subtotal — "&amp;INDEX($B$4:$B$12,L99),""))),I99=10,"TOTAL PROJECT COST",TRUE,"")</f>
        <v/>
      </c>
      <c r="D99" t="str" cm="1">
        <f t="array" ref="D99">IF(AND(I99=9,N99=2),IF(O99="","",INDEX(Budget!$G:$G,O99)),"")</f>
        <v/>
      </c>
      <c r="E99" t="str" cm="1">
        <f t="array" ref="E99">IF(I99=8,"BUDGET",IF(I99=3,Setup!$C$11,IF(I99=4,IF(J99&gt;0,INDEX($F$16:$F$35,J99),""),IF(I99=5,Setup!$C$11+SUMIFS($F$16:$F$35,$C$16:$C$35,TRUE),IF(I99=9,IF(N99=1,SUMIFS(Budget!$E$9:$E$400,Budget!$C$9:$C$400,INDEX($B$4:$B$12,L99),Budget!$B$9:$B$400,"◆",Budget!$F$9:$F$400,""),IF(N99=2,IFERROR(INDEX(Budget!$E$9:$E$400,O99-8),""),IF(N99=3,SUMIFS(Budget!$E$9:$E$400,Budget!$C$9:$C$400,INDEX($B$4:$B$12,L99),Budget!$B$9:$B$400,"◆",Budget!$F$9:$F$400,""),""))),IF(I99=10,SUMIFS($E$55:$E$253,$B$55:$B$253,4),""))))))</f>
        <v/>
      </c>
      <c r="F99" t="str" cm="1">
        <f t="array" ref="F99">IF(I99=8,"ACTUAL",IF(I99=9,IF(N99=1,SUMPRODUCT((Budget!$C$9:$C$400=INDEX($B$4:$B$12,L99))*(Budget!$B$9:$B$400="◆")*(Budget!$F$9:$F$400="")*SUMIF(Actual!$C$9:$C$400,Budget!$G$9:$G$400,Actual!$G$9:$G$400)),IF(N99=2,IFERROR(SUMIF(Actual!$C$9:$C$400,D99,Actual!$G$9:$G$400),""),IF(N99=3,SUMPRODUCT((Budget!$C$9:$C$400=INDEX($B$4:$B$12,L99))*(Budget!$B$9:$B$400="◆")*(Budget!$F$9:$F$400="")*SUMIF(Actual!$C$9:$C$400,Budget!$G$9:$G$400,Actual!$G$9:$G$400)),""))),IF(I99=10,SUMIFS($F$55:$F$253,$B$55:$B$253,4),"")))</f>
        <v/>
      </c>
      <c r="G99" t="str">
        <f t="shared" si="13"/>
        <v/>
      </c>
      <c r="H99" t="str">
        <f t="shared" si="11"/>
        <v/>
      </c>
      <c r="I99">
        <f t="shared" si="14"/>
        <v>0</v>
      </c>
      <c r="J99" t="str">
        <f t="shared" si="15"/>
        <v/>
      </c>
      <c r="K99" t="str">
        <f t="shared" si="16"/>
        <v/>
      </c>
      <c r="L99" t="str" cm="1">
        <f t="array" ref="L99">IF(I99=9,SUMPRODUCT((K99&gt;$F$4:$F$12)*ISNUMBER($F$4:$F$12))+1,"")</f>
        <v/>
      </c>
      <c r="M99" t="str" cm="1">
        <f t="array" ref="M99">IF(I99=9,K99-INDEX($E$4:$E$12,L99)+1,"")</f>
        <v/>
      </c>
      <c r="N99" t="str">
        <f t="shared" si="17"/>
        <v/>
      </c>
      <c r="O99" t="str" cm="1">
        <f t="array" ref="O99">IF(AND(I99=9,N99=2),IFERROR(_xlfn.AGGREGATE(15,6,ROW(Budget!$C$9:$C$400)/((Budget!$C$9:$C$400=INDEX($B$4:$B$12,L99))*(Budget!$B$9:$B$400="◆")*(Budget!$F$9:$F$400&lt;&gt;"CO")),M99-1),""),"")</f>
        <v/>
      </c>
    </row>
    <row r="100" spans="1:15" x14ac:dyDescent="0.2">
      <c r="A100">
        <v>46</v>
      </c>
      <c r="B100">
        <f t="shared" si="12"/>
        <v>0</v>
      </c>
      <c r="C100" t="str" cm="1">
        <f t="array" ref="C100">_xlfn.IFS(I100=1,"CONTRACT REVENUE",I100=2,"DESCRIPTION",I100=3,"Original Contract",I100=4,IF(J100&gt;0,INDEX($G$16:$G$35,J100),""),I100=5,"REVISED CONTRACT VALUE",I100=7,"COST BREAKDOWN",I100=8,"CATEGORY / LINE ITEM",I100=9,IF(N100=1,UPPER(INDEX($B$4:$B$12,L100)),IF(N100=2,IF(O100="","",INDEX(Budget!$D:$D,O100)),IF(N100=3,"Subtotal — "&amp;INDEX($B$4:$B$12,L100),""))),I100=10,"TOTAL PROJECT COST",TRUE,"")</f>
        <v/>
      </c>
      <c r="D100" t="str" cm="1">
        <f t="array" ref="D100">IF(AND(I100=9,N100=2),IF(O100="","",INDEX(Budget!$G:$G,O100)),"")</f>
        <v/>
      </c>
      <c r="E100" t="str" cm="1">
        <f t="array" ref="E100">IF(I100=8,"BUDGET",IF(I100=3,Setup!$C$11,IF(I100=4,IF(J100&gt;0,INDEX($F$16:$F$35,J100),""),IF(I100=5,Setup!$C$11+SUMIFS($F$16:$F$35,$C$16:$C$35,TRUE),IF(I100=9,IF(N100=1,SUMIFS(Budget!$E$9:$E$400,Budget!$C$9:$C$400,INDEX($B$4:$B$12,L100),Budget!$B$9:$B$400,"◆",Budget!$F$9:$F$400,""),IF(N100=2,IFERROR(INDEX(Budget!$E$9:$E$400,O100-8),""),IF(N100=3,SUMIFS(Budget!$E$9:$E$400,Budget!$C$9:$C$400,INDEX($B$4:$B$12,L100),Budget!$B$9:$B$400,"◆",Budget!$F$9:$F$400,""),""))),IF(I100=10,SUMIFS($E$55:$E$253,$B$55:$B$253,4),""))))))</f>
        <v/>
      </c>
      <c r="F100" t="str" cm="1">
        <f t="array" ref="F100">IF(I100=8,"ACTUAL",IF(I100=9,IF(N100=1,SUMPRODUCT((Budget!$C$9:$C$400=INDEX($B$4:$B$12,L100))*(Budget!$B$9:$B$400="◆")*(Budget!$F$9:$F$400="")*SUMIF(Actual!$C$9:$C$400,Budget!$G$9:$G$400,Actual!$G$9:$G$400)),IF(N100=2,IFERROR(SUMIF(Actual!$C$9:$C$400,D100,Actual!$G$9:$G$400),""),IF(N100=3,SUMPRODUCT((Budget!$C$9:$C$400=INDEX($B$4:$B$12,L100))*(Budget!$B$9:$B$400="◆")*(Budget!$F$9:$F$400="")*SUMIF(Actual!$C$9:$C$400,Budget!$G$9:$G$400,Actual!$G$9:$G$400)),""))),IF(I100=10,SUMIFS($F$55:$F$253,$B$55:$B$253,4),"")))</f>
        <v/>
      </c>
      <c r="G100" t="str">
        <f t="shared" si="13"/>
        <v/>
      </c>
      <c r="H100" t="str">
        <f t="shared" si="11"/>
        <v/>
      </c>
      <c r="I100">
        <f t="shared" si="14"/>
        <v>0</v>
      </c>
      <c r="J100" t="str">
        <f t="shared" si="15"/>
        <v/>
      </c>
      <c r="K100" t="str">
        <f t="shared" si="16"/>
        <v/>
      </c>
      <c r="L100" t="str" cm="1">
        <f t="array" ref="L100">IF(I100=9,SUMPRODUCT((K100&gt;$F$4:$F$12)*ISNUMBER($F$4:$F$12))+1,"")</f>
        <v/>
      </c>
      <c r="M100" t="str" cm="1">
        <f t="array" ref="M100">IF(I100=9,K100-INDEX($E$4:$E$12,L100)+1,"")</f>
        <v/>
      </c>
      <c r="N100" t="str">
        <f t="shared" si="17"/>
        <v/>
      </c>
      <c r="O100" t="str" cm="1">
        <f t="array" ref="O100">IF(AND(I100=9,N100=2),IFERROR(_xlfn.AGGREGATE(15,6,ROW(Budget!$C$9:$C$400)/((Budget!$C$9:$C$400=INDEX($B$4:$B$12,L100))*(Budget!$B$9:$B$400="◆")*(Budget!$F$9:$F$400&lt;&gt;"CO")),M100-1),""),"")</f>
        <v/>
      </c>
    </row>
    <row r="101" spans="1:15" x14ac:dyDescent="0.2">
      <c r="A101">
        <v>47</v>
      </c>
      <c r="B101">
        <f t="shared" si="12"/>
        <v>0</v>
      </c>
      <c r="C101" t="str" cm="1">
        <f t="array" ref="C101">_xlfn.IFS(I101=1,"CONTRACT REVENUE",I101=2,"DESCRIPTION",I101=3,"Original Contract",I101=4,IF(J101&gt;0,INDEX($G$16:$G$35,J101),""),I101=5,"REVISED CONTRACT VALUE",I101=7,"COST BREAKDOWN",I101=8,"CATEGORY / LINE ITEM",I101=9,IF(N101=1,UPPER(INDEX($B$4:$B$12,L101)),IF(N101=2,IF(O101="","",INDEX(Budget!$D:$D,O101)),IF(N101=3,"Subtotal — "&amp;INDEX($B$4:$B$12,L101),""))),I101=10,"TOTAL PROJECT COST",TRUE,"")</f>
        <v/>
      </c>
      <c r="D101" t="str" cm="1">
        <f t="array" ref="D101">IF(AND(I101=9,N101=2),IF(O101="","",INDEX(Budget!$G:$G,O101)),"")</f>
        <v/>
      </c>
      <c r="E101" t="str" cm="1">
        <f t="array" ref="E101">IF(I101=8,"BUDGET",IF(I101=3,Setup!$C$11,IF(I101=4,IF(J101&gt;0,INDEX($F$16:$F$35,J101),""),IF(I101=5,Setup!$C$11+SUMIFS($F$16:$F$35,$C$16:$C$35,TRUE),IF(I101=9,IF(N101=1,SUMIFS(Budget!$E$9:$E$400,Budget!$C$9:$C$400,INDEX($B$4:$B$12,L101),Budget!$B$9:$B$400,"◆",Budget!$F$9:$F$400,""),IF(N101=2,IFERROR(INDEX(Budget!$E$9:$E$400,O101-8),""),IF(N101=3,SUMIFS(Budget!$E$9:$E$400,Budget!$C$9:$C$400,INDEX($B$4:$B$12,L101),Budget!$B$9:$B$400,"◆",Budget!$F$9:$F$400,""),""))),IF(I101=10,SUMIFS($E$55:$E$253,$B$55:$B$253,4),""))))))</f>
        <v/>
      </c>
      <c r="F101" t="str" cm="1">
        <f t="array" ref="F101">IF(I101=8,"ACTUAL",IF(I101=9,IF(N101=1,SUMPRODUCT((Budget!$C$9:$C$400=INDEX($B$4:$B$12,L101))*(Budget!$B$9:$B$400="◆")*(Budget!$F$9:$F$400="")*SUMIF(Actual!$C$9:$C$400,Budget!$G$9:$G$400,Actual!$G$9:$G$400)),IF(N101=2,IFERROR(SUMIF(Actual!$C$9:$C$400,D101,Actual!$G$9:$G$400),""),IF(N101=3,SUMPRODUCT((Budget!$C$9:$C$400=INDEX($B$4:$B$12,L101))*(Budget!$B$9:$B$400="◆")*(Budget!$F$9:$F$400="")*SUMIF(Actual!$C$9:$C$400,Budget!$G$9:$G$400,Actual!$G$9:$G$400)),""))),IF(I101=10,SUMIFS($F$55:$F$253,$B$55:$B$253,4),"")))</f>
        <v/>
      </c>
      <c r="G101" t="str">
        <f t="shared" si="13"/>
        <v/>
      </c>
      <c r="H101" t="str">
        <f t="shared" si="11"/>
        <v/>
      </c>
      <c r="I101">
        <f t="shared" si="14"/>
        <v>0</v>
      </c>
      <c r="J101" t="str">
        <f t="shared" si="15"/>
        <v/>
      </c>
      <c r="K101" t="str">
        <f t="shared" si="16"/>
        <v/>
      </c>
      <c r="L101" t="str" cm="1">
        <f t="array" ref="L101">IF(I101=9,SUMPRODUCT((K101&gt;$F$4:$F$12)*ISNUMBER($F$4:$F$12))+1,"")</f>
        <v/>
      </c>
      <c r="M101" t="str" cm="1">
        <f t="array" ref="M101">IF(I101=9,K101-INDEX($E$4:$E$12,L101)+1,"")</f>
        <v/>
      </c>
      <c r="N101" t="str">
        <f t="shared" si="17"/>
        <v/>
      </c>
      <c r="O101" t="str" cm="1">
        <f t="array" ref="O101">IF(AND(I101=9,N101=2),IFERROR(_xlfn.AGGREGATE(15,6,ROW(Budget!$C$9:$C$400)/((Budget!$C$9:$C$400=INDEX($B$4:$B$12,L101))*(Budget!$B$9:$B$400="◆")*(Budget!$F$9:$F$400&lt;&gt;"CO")),M101-1),""),"")</f>
        <v/>
      </c>
    </row>
    <row r="102" spans="1:15" x14ac:dyDescent="0.2">
      <c r="A102">
        <v>48</v>
      </c>
      <c r="B102">
        <f t="shared" si="12"/>
        <v>0</v>
      </c>
      <c r="C102" t="str" cm="1">
        <f t="array" ref="C102">_xlfn.IFS(I102=1,"CONTRACT REVENUE",I102=2,"DESCRIPTION",I102=3,"Original Contract",I102=4,IF(J102&gt;0,INDEX($G$16:$G$35,J102),""),I102=5,"REVISED CONTRACT VALUE",I102=7,"COST BREAKDOWN",I102=8,"CATEGORY / LINE ITEM",I102=9,IF(N102=1,UPPER(INDEX($B$4:$B$12,L102)),IF(N102=2,IF(O102="","",INDEX(Budget!$D:$D,O102)),IF(N102=3,"Subtotal — "&amp;INDEX($B$4:$B$12,L102),""))),I102=10,"TOTAL PROJECT COST",TRUE,"")</f>
        <v/>
      </c>
      <c r="D102" t="str" cm="1">
        <f t="array" ref="D102">IF(AND(I102=9,N102=2),IF(O102="","",INDEX(Budget!$G:$G,O102)),"")</f>
        <v/>
      </c>
      <c r="E102" t="str" cm="1">
        <f t="array" ref="E102">IF(I102=8,"BUDGET",IF(I102=3,Setup!$C$11,IF(I102=4,IF(J102&gt;0,INDEX($F$16:$F$35,J102),""),IF(I102=5,Setup!$C$11+SUMIFS($F$16:$F$35,$C$16:$C$35,TRUE),IF(I102=9,IF(N102=1,SUMIFS(Budget!$E$9:$E$400,Budget!$C$9:$C$400,INDEX($B$4:$B$12,L102),Budget!$B$9:$B$400,"◆",Budget!$F$9:$F$400,""),IF(N102=2,IFERROR(INDEX(Budget!$E$9:$E$400,O102-8),""),IF(N102=3,SUMIFS(Budget!$E$9:$E$400,Budget!$C$9:$C$400,INDEX($B$4:$B$12,L102),Budget!$B$9:$B$400,"◆",Budget!$F$9:$F$400,""),""))),IF(I102=10,SUMIFS($E$55:$E$253,$B$55:$B$253,4),""))))))</f>
        <v/>
      </c>
      <c r="F102" t="str" cm="1">
        <f t="array" ref="F102">IF(I102=8,"ACTUAL",IF(I102=9,IF(N102=1,SUMPRODUCT((Budget!$C$9:$C$400=INDEX($B$4:$B$12,L102))*(Budget!$B$9:$B$400="◆")*(Budget!$F$9:$F$400="")*SUMIF(Actual!$C$9:$C$400,Budget!$G$9:$G$400,Actual!$G$9:$G$400)),IF(N102=2,IFERROR(SUMIF(Actual!$C$9:$C$400,D102,Actual!$G$9:$G$400),""),IF(N102=3,SUMPRODUCT((Budget!$C$9:$C$400=INDEX($B$4:$B$12,L102))*(Budget!$B$9:$B$400="◆")*(Budget!$F$9:$F$400="")*SUMIF(Actual!$C$9:$C$400,Budget!$G$9:$G$400,Actual!$G$9:$G$400)),""))),IF(I102=10,SUMIFS($F$55:$F$253,$B$55:$B$253,4),"")))</f>
        <v/>
      </c>
      <c r="G102" t="str">
        <f t="shared" si="13"/>
        <v/>
      </c>
      <c r="H102" t="str">
        <f t="shared" si="11"/>
        <v/>
      </c>
      <c r="I102">
        <f t="shared" si="14"/>
        <v>0</v>
      </c>
      <c r="J102" t="str">
        <f t="shared" si="15"/>
        <v/>
      </c>
      <c r="K102" t="str">
        <f t="shared" si="16"/>
        <v/>
      </c>
      <c r="L102" t="str" cm="1">
        <f t="array" ref="L102">IF(I102=9,SUMPRODUCT((K102&gt;$F$4:$F$12)*ISNUMBER($F$4:$F$12))+1,"")</f>
        <v/>
      </c>
      <c r="M102" t="str" cm="1">
        <f t="array" ref="M102">IF(I102=9,K102-INDEX($E$4:$E$12,L102)+1,"")</f>
        <v/>
      </c>
      <c r="N102" t="str">
        <f t="shared" si="17"/>
        <v/>
      </c>
      <c r="O102" t="str" cm="1">
        <f t="array" ref="O102">IF(AND(I102=9,N102=2),IFERROR(_xlfn.AGGREGATE(15,6,ROW(Budget!$C$9:$C$400)/((Budget!$C$9:$C$400=INDEX($B$4:$B$12,L102))*(Budget!$B$9:$B$400="◆")*(Budget!$F$9:$F$400&lt;&gt;"CO")),M102-1),""),"")</f>
        <v/>
      </c>
    </row>
    <row r="103" spans="1:15" x14ac:dyDescent="0.2">
      <c r="A103">
        <v>49</v>
      </c>
      <c r="B103">
        <f t="shared" si="12"/>
        <v>0</v>
      </c>
      <c r="C103" t="str" cm="1">
        <f t="array" ref="C103">_xlfn.IFS(I103=1,"CONTRACT REVENUE",I103=2,"DESCRIPTION",I103=3,"Original Contract",I103=4,IF(J103&gt;0,INDEX($G$16:$G$35,J103),""),I103=5,"REVISED CONTRACT VALUE",I103=7,"COST BREAKDOWN",I103=8,"CATEGORY / LINE ITEM",I103=9,IF(N103=1,UPPER(INDEX($B$4:$B$12,L103)),IF(N103=2,IF(O103="","",INDEX(Budget!$D:$D,O103)),IF(N103=3,"Subtotal — "&amp;INDEX($B$4:$B$12,L103),""))),I103=10,"TOTAL PROJECT COST",TRUE,"")</f>
        <v/>
      </c>
      <c r="D103" t="str" cm="1">
        <f t="array" ref="D103">IF(AND(I103=9,N103=2),IF(O103="","",INDEX(Budget!$G:$G,O103)),"")</f>
        <v/>
      </c>
      <c r="E103" t="str" cm="1">
        <f t="array" ref="E103">IF(I103=8,"BUDGET",IF(I103=3,Setup!$C$11,IF(I103=4,IF(J103&gt;0,INDEX($F$16:$F$35,J103),""),IF(I103=5,Setup!$C$11+SUMIFS($F$16:$F$35,$C$16:$C$35,TRUE),IF(I103=9,IF(N103=1,SUMIFS(Budget!$E$9:$E$400,Budget!$C$9:$C$400,INDEX($B$4:$B$12,L103),Budget!$B$9:$B$400,"◆",Budget!$F$9:$F$400,""),IF(N103=2,IFERROR(INDEX(Budget!$E$9:$E$400,O103-8),""),IF(N103=3,SUMIFS(Budget!$E$9:$E$400,Budget!$C$9:$C$400,INDEX($B$4:$B$12,L103),Budget!$B$9:$B$400,"◆",Budget!$F$9:$F$400,""),""))),IF(I103=10,SUMIFS($E$55:$E$253,$B$55:$B$253,4),""))))))</f>
        <v/>
      </c>
      <c r="F103" t="str" cm="1">
        <f t="array" ref="F103">IF(I103=8,"ACTUAL",IF(I103=9,IF(N103=1,SUMPRODUCT((Budget!$C$9:$C$400=INDEX($B$4:$B$12,L103))*(Budget!$B$9:$B$400="◆")*(Budget!$F$9:$F$400="")*SUMIF(Actual!$C$9:$C$400,Budget!$G$9:$G$400,Actual!$G$9:$G$400)),IF(N103=2,IFERROR(SUMIF(Actual!$C$9:$C$400,D103,Actual!$G$9:$G$400),""),IF(N103=3,SUMPRODUCT((Budget!$C$9:$C$400=INDEX($B$4:$B$12,L103))*(Budget!$B$9:$B$400="◆")*(Budget!$F$9:$F$400="")*SUMIF(Actual!$C$9:$C$400,Budget!$G$9:$G$400,Actual!$G$9:$G$400)),""))),IF(I103=10,SUMIFS($F$55:$F$253,$B$55:$B$253,4),"")))</f>
        <v/>
      </c>
      <c r="G103" t="str">
        <f t="shared" si="13"/>
        <v/>
      </c>
      <c r="H103" t="str">
        <f t="shared" si="11"/>
        <v/>
      </c>
      <c r="I103">
        <f t="shared" si="14"/>
        <v>0</v>
      </c>
      <c r="J103" t="str">
        <f t="shared" si="15"/>
        <v/>
      </c>
      <c r="K103" t="str">
        <f t="shared" si="16"/>
        <v/>
      </c>
      <c r="L103" t="str" cm="1">
        <f t="array" ref="L103">IF(I103=9,SUMPRODUCT((K103&gt;$F$4:$F$12)*ISNUMBER($F$4:$F$12))+1,"")</f>
        <v/>
      </c>
      <c r="M103" t="str" cm="1">
        <f t="array" ref="M103">IF(I103=9,K103-INDEX($E$4:$E$12,L103)+1,"")</f>
        <v/>
      </c>
      <c r="N103" t="str">
        <f t="shared" si="17"/>
        <v/>
      </c>
      <c r="O103" t="str" cm="1">
        <f t="array" ref="O103">IF(AND(I103=9,N103=2),IFERROR(_xlfn.AGGREGATE(15,6,ROW(Budget!$C$9:$C$400)/((Budget!$C$9:$C$400=INDEX($B$4:$B$12,L103))*(Budget!$B$9:$B$400="◆")*(Budget!$F$9:$F$400&lt;&gt;"CO")),M103-1),""),"")</f>
        <v/>
      </c>
    </row>
    <row r="104" spans="1:15" x14ac:dyDescent="0.2">
      <c r="A104">
        <v>50</v>
      </c>
      <c r="B104">
        <f t="shared" si="12"/>
        <v>0</v>
      </c>
      <c r="C104" t="str" cm="1">
        <f t="array" ref="C104">_xlfn.IFS(I104=1,"CONTRACT REVENUE",I104=2,"DESCRIPTION",I104=3,"Original Contract",I104=4,IF(J104&gt;0,INDEX($G$16:$G$35,J104),""),I104=5,"REVISED CONTRACT VALUE",I104=7,"COST BREAKDOWN",I104=8,"CATEGORY / LINE ITEM",I104=9,IF(N104=1,UPPER(INDEX($B$4:$B$12,L104)),IF(N104=2,IF(O104="","",INDEX(Budget!$D:$D,O104)),IF(N104=3,"Subtotal — "&amp;INDEX($B$4:$B$12,L104),""))),I104=10,"TOTAL PROJECT COST",TRUE,"")</f>
        <v/>
      </c>
      <c r="D104" t="str" cm="1">
        <f t="array" ref="D104">IF(AND(I104=9,N104=2),IF(O104="","",INDEX(Budget!$G:$G,O104)),"")</f>
        <v/>
      </c>
      <c r="E104" t="str" cm="1">
        <f t="array" ref="E104">IF(I104=8,"BUDGET",IF(I104=3,Setup!$C$11,IF(I104=4,IF(J104&gt;0,INDEX($F$16:$F$35,J104),""),IF(I104=5,Setup!$C$11+SUMIFS($F$16:$F$35,$C$16:$C$35,TRUE),IF(I104=9,IF(N104=1,SUMIFS(Budget!$E$9:$E$400,Budget!$C$9:$C$400,INDEX($B$4:$B$12,L104),Budget!$B$9:$B$400,"◆",Budget!$F$9:$F$400,""),IF(N104=2,IFERROR(INDEX(Budget!$E$9:$E$400,O104-8),""),IF(N104=3,SUMIFS(Budget!$E$9:$E$400,Budget!$C$9:$C$400,INDEX($B$4:$B$12,L104),Budget!$B$9:$B$400,"◆",Budget!$F$9:$F$400,""),""))),IF(I104=10,SUMIFS($E$55:$E$253,$B$55:$B$253,4),""))))))</f>
        <v/>
      </c>
      <c r="F104" t="str" cm="1">
        <f t="array" ref="F104">IF(I104=8,"ACTUAL",IF(I104=9,IF(N104=1,SUMPRODUCT((Budget!$C$9:$C$400=INDEX($B$4:$B$12,L104))*(Budget!$B$9:$B$400="◆")*(Budget!$F$9:$F$400="")*SUMIF(Actual!$C$9:$C$400,Budget!$G$9:$G$400,Actual!$G$9:$G$400)),IF(N104=2,IFERROR(SUMIF(Actual!$C$9:$C$400,D104,Actual!$G$9:$G$400),""),IF(N104=3,SUMPRODUCT((Budget!$C$9:$C$400=INDEX($B$4:$B$12,L104))*(Budget!$B$9:$B$400="◆")*(Budget!$F$9:$F$400="")*SUMIF(Actual!$C$9:$C$400,Budget!$G$9:$G$400,Actual!$G$9:$G$400)),""))),IF(I104=10,SUMIFS($F$55:$F$253,$B$55:$B$253,4),"")))</f>
        <v/>
      </c>
      <c r="G104" t="str">
        <f t="shared" si="13"/>
        <v/>
      </c>
      <c r="H104" t="str">
        <f t="shared" si="11"/>
        <v/>
      </c>
      <c r="I104">
        <f t="shared" si="14"/>
        <v>0</v>
      </c>
      <c r="J104" t="str">
        <f t="shared" si="15"/>
        <v/>
      </c>
      <c r="K104" t="str">
        <f t="shared" si="16"/>
        <v/>
      </c>
      <c r="L104" t="str" cm="1">
        <f t="array" ref="L104">IF(I104=9,SUMPRODUCT((K104&gt;$F$4:$F$12)*ISNUMBER($F$4:$F$12))+1,"")</f>
        <v/>
      </c>
      <c r="M104" t="str" cm="1">
        <f t="array" ref="M104">IF(I104=9,K104-INDEX($E$4:$E$12,L104)+1,"")</f>
        <v/>
      </c>
      <c r="N104" t="str">
        <f t="shared" si="17"/>
        <v/>
      </c>
      <c r="O104" t="str" cm="1">
        <f t="array" ref="O104">IF(AND(I104=9,N104=2),IFERROR(_xlfn.AGGREGATE(15,6,ROW(Budget!$C$9:$C$400)/((Budget!$C$9:$C$400=INDEX($B$4:$B$12,L104))*(Budget!$B$9:$B$400="◆")*(Budget!$F$9:$F$400&lt;&gt;"CO")),M104-1),""),"")</f>
        <v/>
      </c>
    </row>
    <row r="105" spans="1:15" x14ac:dyDescent="0.2">
      <c r="A105">
        <v>51</v>
      </c>
      <c r="B105">
        <f t="shared" si="12"/>
        <v>0</v>
      </c>
      <c r="C105" t="str" cm="1">
        <f t="array" ref="C105">_xlfn.IFS(I105=1,"CONTRACT REVENUE",I105=2,"DESCRIPTION",I105=3,"Original Contract",I105=4,IF(J105&gt;0,INDEX($G$16:$G$35,J105),""),I105=5,"REVISED CONTRACT VALUE",I105=7,"COST BREAKDOWN",I105=8,"CATEGORY / LINE ITEM",I105=9,IF(N105=1,UPPER(INDEX($B$4:$B$12,L105)),IF(N105=2,IF(O105="","",INDEX(Budget!$D:$D,O105)),IF(N105=3,"Subtotal — "&amp;INDEX($B$4:$B$12,L105),""))),I105=10,"TOTAL PROJECT COST",TRUE,"")</f>
        <v/>
      </c>
      <c r="D105" t="str" cm="1">
        <f t="array" ref="D105">IF(AND(I105=9,N105=2),IF(O105="","",INDEX(Budget!$G:$G,O105)),"")</f>
        <v/>
      </c>
      <c r="E105" t="str" cm="1">
        <f t="array" ref="E105">IF(I105=8,"BUDGET",IF(I105=3,Setup!$C$11,IF(I105=4,IF(J105&gt;0,INDEX($F$16:$F$35,J105),""),IF(I105=5,Setup!$C$11+SUMIFS($F$16:$F$35,$C$16:$C$35,TRUE),IF(I105=9,IF(N105=1,SUMIFS(Budget!$E$9:$E$400,Budget!$C$9:$C$400,INDEX($B$4:$B$12,L105),Budget!$B$9:$B$400,"◆",Budget!$F$9:$F$400,""),IF(N105=2,IFERROR(INDEX(Budget!$E$9:$E$400,O105-8),""),IF(N105=3,SUMIFS(Budget!$E$9:$E$400,Budget!$C$9:$C$400,INDEX($B$4:$B$12,L105),Budget!$B$9:$B$400,"◆",Budget!$F$9:$F$400,""),""))),IF(I105=10,SUMIFS($E$55:$E$253,$B$55:$B$253,4),""))))))</f>
        <v/>
      </c>
      <c r="F105" t="str" cm="1">
        <f t="array" ref="F105">IF(I105=8,"ACTUAL",IF(I105=9,IF(N105=1,SUMPRODUCT((Budget!$C$9:$C$400=INDEX($B$4:$B$12,L105))*(Budget!$B$9:$B$400="◆")*(Budget!$F$9:$F$400="")*SUMIF(Actual!$C$9:$C$400,Budget!$G$9:$G$400,Actual!$G$9:$G$400)),IF(N105=2,IFERROR(SUMIF(Actual!$C$9:$C$400,D105,Actual!$G$9:$G$400),""),IF(N105=3,SUMPRODUCT((Budget!$C$9:$C$400=INDEX($B$4:$B$12,L105))*(Budget!$B$9:$B$400="◆")*(Budget!$F$9:$F$400="")*SUMIF(Actual!$C$9:$C$400,Budget!$G$9:$G$400,Actual!$G$9:$G$400)),""))),IF(I105=10,SUMIFS($F$55:$F$253,$B$55:$B$253,4),"")))</f>
        <v/>
      </c>
      <c r="G105" t="str">
        <f t="shared" si="13"/>
        <v/>
      </c>
      <c r="H105" t="str">
        <f t="shared" si="11"/>
        <v/>
      </c>
      <c r="I105">
        <f t="shared" si="14"/>
        <v>0</v>
      </c>
      <c r="J105" t="str">
        <f t="shared" si="15"/>
        <v/>
      </c>
      <c r="K105" t="str">
        <f t="shared" si="16"/>
        <v/>
      </c>
      <c r="L105" t="str" cm="1">
        <f t="array" ref="L105">IF(I105=9,SUMPRODUCT((K105&gt;$F$4:$F$12)*ISNUMBER($F$4:$F$12))+1,"")</f>
        <v/>
      </c>
      <c r="M105" t="str" cm="1">
        <f t="array" ref="M105">IF(I105=9,K105-INDEX($E$4:$E$12,L105)+1,"")</f>
        <v/>
      </c>
      <c r="N105" t="str">
        <f t="shared" si="17"/>
        <v/>
      </c>
      <c r="O105" t="str" cm="1">
        <f t="array" ref="O105">IF(AND(I105=9,N105=2),IFERROR(_xlfn.AGGREGATE(15,6,ROW(Budget!$C$9:$C$400)/((Budget!$C$9:$C$400=INDEX($B$4:$B$12,L105))*(Budget!$B$9:$B$400="◆")*(Budget!$F$9:$F$400&lt;&gt;"CO")),M105-1),""),"")</f>
        <v/>
      </c>
    </row>
    <row r="106" spans="1:15" x14ac:dyDescent="0.2">
      <c r="A106">
        <v>52</v>
      </c>
      <c r="B106">
        <f t="shared" si="12"/>
        <v>0</v>
      </c>
      <c r="C106" t="str" cm="1">
        <f t="array" ref="C106">_xlfn.IFS(I106=1,"CONTRACT REVENUE",I106=2,"DESCRIPTION",I106=3,"Original Contract",I106=4,IF(J106&gt;0,INDEX($G$16:$G$35,J106),""),I106=5,"REVISED CONTRACT VALUE",I106=7,"COST BREAKDOWN",I106=8,"CATEGORY / LINE ITEM",I106=9,IF(N106=1,UPPER(INDEX($B$4:$B$12,L106)),IF(N106=2,IF(O106="","",INDEX(Budget!$D:$D,O106)),IF(N106=3,"Subtotal — "&amp;INDEX($B$4:$B$12,L106),""))),I106=10,"TOTAL PROJECT COST",TRUE,"")</f>
        <v/>
      </c>
      <c r="D106" t="str" cm="1">
        <f t="array" ref="D106">IF(AND(I106=9,N106=2),IF(O106="","",INDEX(Budget!$G:$G,O106)),"")</f>
        <v/>
      </c>
      <c r="E106" t="str" cm="1">
        <f t="array" ref="E106">IF(I106=8,"BUDGET",IF(I106=3,Setup!$C$11,IF(I106=4,IF(J106&gt;0,INDEX($F$16:$F$35,J106),""),IF(I106=5,Setup!$C$11+SUMIFS($F$16:$F$35,$C$16:$C$35,TRUE),IF(I106=9,IF(N106=1,SUMIFS(Budget!$E$9:$E$400,Budget!$C$9:$C$400,INDEX($B$4:$B$12,L106),Budget!$B$9:$B$400,"◆",Budget!$F$9:$F$400,""),IF(N106=2,IFERROR(INDEX(Budget!$E$9:$E$400,O106-8),""),IF(N106=3,SUMIFS(Budget!$E$9:$E$400,Budget!$C$9:$C$400,INDEX($B$4:$B$12,L106),Budget!$B$9:$B$400,"◆",Budget!$F$9:$F$400,""),""))),IF(I106=10,SUMIFS($E$55:$E$253,$B$55:$B$253,4),""))))))</f>
        <v/>
      </c>
      <c r="F106" t="str" cm="1">
        <f t="array" ref="F106">IF(I106=8,"ACTUAL",IF(I106=9,IF(N106=1,SUMPRODUCT((Budget!$C$9:$C$400=INDEX($B$4:$B$12,L106))*(Budget!$B$9:$B$400="◆")*(Budget!$F$9:$F$400="")*SUMIF(Actual!$C$9:$C$400,Budget!$G$9:$G$400,Actual!$G$9:$G$400)),IF(N106=2,IFERROR(SUMIF(Actual!$C$9:$C$400,D106,Actual!$G$9:$G$400),""),IF(N106=3,SUMPRODUCT((Budget!$C$9:$C$400=INDEX($B$4:$B$12,L106))*(Budget!$B$9:$B$400="◆")*(Budget!$F$9:$F$400="")*SUMIF(Actual!$C$9:$C$400,Budget!$G$9:$G$400,Actual!$G$9:$G$400)),""))),IF(I106=10,SUMIFS($F$55:$F$253,$B$55:$B$253,4),"")))</f>
        <v/>
      </c>
      <c r="G106" t="str">
        <f t="shared" si="13"/>
        <v/>
      </c>
      <c r="H106" t="str">
        <f t="shared" si="11"/>
        <v/>
      </c>
      <c r="I106">
        <f t="shared" si="14"/>
        <v>0</v>
      </c>
      <c r="J106" t="str">
        <f t="shared" si="15"/>
        <v/>
      </c>
      <c r="K106" t="str">
        <f t="shared" si="16"/>
        <v/>
      </c>
      <c r="L106" t="str" cm="1">
        <f t="array" ref="L106">IF(I106=9,SUMPRODUCT((K106&gt;$F$4:$F$12)*ISNUMBER($F$4:$F$12))+1,"")</f>
        <v/>
      </c>
      <c r="M106" t="str" cm="1">
        <f t="array" ref="M106">IF(I106=9,K106-INDEX($E$4:$E$12,L106)+1,"")</f>
        <v/>
      </c>
      <c r="N106" t="str">
        <f t="shared" si="17"/>
        <v/>
      </c>
      <c r="O106" t="str" cm="1">
        <f t="array" ref="O106">IF(AND(I106=9,N106=2),IFERROR(_xlfn.AGGREGATE(15,6,ROW(Budget!$C$9:$C$400)/((Budget!$C$9:$C$400=INDEX($B$4:$B$12,L106))*(Budget!$B$9:$B$400="◆")*(Budget!$F$9:$F$400&lt;&gt;"CO")),M106-1),""),"")</f>
        <v/>
      </c>
    </row>
    <row r="107" spans="1:15" x14ac:dyDescent="0.2">
      <c r="A107">
        <v>53</v>
      </c>
      <c r="B107">
        <f t="shared" si="12"/>
        <v>0</v>
      </c>
      <c r="C107" t="str" cm="1">
        <f t="array" ref="C107">_xlfn.IFS(I107=1,"CONTRACT REVENUE",I107=2,"DESCRIPTION",I107=3,"Original Contract",I107=4,IF(J107&gt;0,INDEX($G$16:$G$35,J107),""),I107=5,"REVISED CONTRACT VALUE",I107=7,"COST BREAKDOWN",I107=8,"CATEGORY / LINE ITEM",I107=9,IF(N107=1,UPPER(INDEX($B$4:$B$12,L107)),IF(N107=2,IF(O107="","",INDEX(Budget!$D:$D,O107)),IF(N107=3,"Subtotal — "&amp;INDEX($B$4:$B$12,L107),""))),I107=10,"TOTAL PROJECT COST",TRUE,"")</f>
        <v/>
      </c>
      <c r="D107" t="str" cm="1">
        <f t="array" ref="D107">IF(AND(I107=9,N107=2),IF(O107="","",INDEX(Budget!$G:$G,O107)),"")</f>
        <v/>
      </c>
      <c r="E107" t="str" cm="1">
        <f t="array" ref="E107">IF(I107=8,"BUDGET",IF(I107=3,Setup!$C$11,IF(I107=4,IF(J107&gt;0,INDEX($F$16:$F$35,J107),""),IF(I107=5,Setup!$C$11+SUMIFS($F$16:$F$35,$C$16:$C$35,TRUE),IF(I107=9,IF(N107=1,SUMIFS(Budget!$E$9:$E$400,Budget!$C$9:$C$400,INDEX($B$4:$B$12,L107),Budget!$B$9:$B$400,"◆",Budget!$F$9:$F$400,""),IF(N107=2,IFERROR(INDEX(Budget!$E$9:$E$400,O107-8),""),IF(N107=3,SUMIFS(Budget!$E$9:$E$400,Budget!$C$9:$C$400,INDEX($B$4:$B$12,L107),Budget!$B$9:$B$400,"◆",Budget!$F$9:$F$400,""),""))),IF(I107=10,SUMIFS($E$55:$E$253,$B$55:$B$253,4),""))))))</f>
        <v/>
      </c>
      <c r="F107" t="str" cm="1">
        <f t="array" ref="F107">IF(I107=8,"ACTUAL",IF(I107=9,IF(N107=1,SUMPRODUCT((Budget!$C$9:$C$400=INDEX($B$4:$B$12,L107))*(Budget!$B$9:$B$400="◆")*(Budget!$F$9:$F$400="")*SUMIF(Actual!$C$9:$C$400,Budget!$G$9:$G$400,Actual!$G$9:$G$400)),IF(N107=2,IFERROR(SUMIF(Actual!$C$9:$C$400,D107,Actual!$G$9:$G$400),""),IF(N107=3,SUMPRODUCT((Budget!$C$9:$C$400=INDEX($B$4:$B$12,L107))*(Budget!$B$9:$B$400="◆")*(Budget!$F$9:$F$400="")*SUMIF(Actual!$C$9:$C$400,Budget!$G$9:$G$400,Actual!$G$9:$G$400)),""))),IF(I107=10,SUMIFS($F$55:$F$253,$B$55:$B$253,4),"")))</f>
        <v/>
      </c>
      <c r="G107" t="str">
        <f t="shared" si="13"/>
        <v/>
      </c>
      <c r="H107" t="str">
        <f t="shared" si="11"/>
        <v/>
      </c>
      <c r="I107">
        <f t="shared" si="14"/>
        <v>0</v>
      </c>
      <c r="J107" t="str">
        <f t="shared" si="15"/>
        <v/>
      </c>
      <c r="K107" t="str">
        <f t="shared" si="16"/>
        <v/>
      </c>
      <c r="L107" t="str" cm="1">
        <f t="array" ref="L107">IF(I107=9,SUMPRODUCT((K107&gt;$F$4:$F$12)*ISNUMBER($F$4:$F$12))+1,"")</f>
        <v/>
      </c>
      <c r="M107" t="str" cm="1">
        <f t="array" ref="M107">IF(I107=9,K107-INDEX($E$4:$E$12,L107)+1,"")</f>
        <v/>
      </c>
      <c r="N107" t="str">
        <f t="shared" si="17"/>
        <v/>
      </c>
      <c r="O107" t="str" cm="1">
        <f t="array" ref="O107">IF(AND(I107=9,N107=2),IFERROR(_xlfn.AGGREGATE(15,6,ROW(Budget!$C$9:$C$400)/((Budget!$C$9:$C$400=INDEX($B$4:$B$12,L107))*(Budget!$B$9:$B$400="◆")*(Budget!$F$9:$F$400&lt;&gt;"CO")),M107-1),""),"")</f>
        <v/>
      </c>
    </row>
    <row r="108" spans="1:15" x14ac:dyDescent="0.2">
      <c r="A108">
        <v>54</v>
      </c>
      <c r="B108">
        <f t="shared" si="12"/>
        <v>0</v>
      </c>
      <c r="C108" t="str" cm="1">
        <f t="array" ref="C108">_xlfn.IFS(I108=1,"CONTRACT REVENUE",I108=2,"DESCRIPTION",I108=3,"Original Contract",I108=4,IF(J108&gt;0,INDEX($G$16:$G$35,J108),""),I108=5,"REVISED CONTRACT VALUE",I108=7,"COST BREAKDOWN",I108=8,"CATEGORY / LINE ITEM",I108=9,IF(N108=1,UPPER(INDEX($B$4:$B$12,L108)),IF(N108=2,IF(O108="","",INDEX(Budget!$D:$D,O108)),IF(N108=3,"Subtotal — "&amp;INDEX($B$4:$B$12,L108),""))),I108=10,"TOTAL PROJECT COST",TRUE,"")</f>
        <v/>
      </c>
      <c r="D108" t="str" cm="1">
        <f t="array" ref="D108">IF(AND(I108=9,N108=2),IF(O108="","",INDEX(Budget!$G:$G,O108)),"")</f>
        <v/>
      </c>
      <c r="E108" t="str" cm="1">
        <f t="array" ref="E108">IF(I108=8,"BUDGET",IF(I108=3,Setup!$C$11,IF(I108=4,IF(J108&gt;0,INDEX($F$16:$F$35,J108),""),IF(I108=5,Setup!$C$11+SUMIFS($F$16:$F$35,$C$16:$C$35,TRUE),IF(I108=9,IF(N108=1,SUMIFS(Budget!$E$9:$E$400,Budget!$C$9:$C$400,INDEX($B$4:$B$12,L108),Budget!$B$9:$B$400,"◆",Budget!$F$9:$F$400,""),IF(N108=2,IFERROR(INDEX(Budget!$E$9:$E$400,O108-8),""),IF(N108=3,SUMIFS(Budget!$E$9:$E$400,Budget!$C$9:$C$400,INDEX($B$4:$B$12,L108),Budget!$B$9:$B$400,"◆",Budget!$F$9:$F$400,""),""))),IF(I108=10,SUMIFS($E$55:$E$253,$B$55:$B$253,4),""))))))</f>
        <v/>
      </c>
      <c r="F108" t="str" cm="1">
        <f t="array" ref="F108">IF(I108=8,"ACTUAL",IF(I108=9,IF(N108=1,SUMPRODUCT((Budget!$C$9:$C$400=INDEX($B$4:$B$12,L108))*(Budget!$B$9:$B$400="◆")*(Budget!$F$9:$F$400="")*SUMIF(Actual!$C$9:$C$400,Budget!$G$9:$G$400,Actual!$G$9:$G$400)),IF(N108=2,IFERROR(SUMIF(Actual!$C$9:$C$400,D108,Actual!$G$9:$G$400),""),IF(N108=3,SUMPRODUCT((Budget!$C$9:$C$400=INDEX($B$4:$B$12,L108))*(Budget!$B$9:$B$400="◆")*(Budget!$F$9:$F$400="")*SUMIF(Actual!$C$9:$C$400,Budget!$G$9:$G$400,Actual!$G$9:$G$400)),""))),IF(I108=10,SUMIFS($F$55:$F$253,$B$55:$B$253,4),"")))</f>
        <v/>
      </c>
      <c r="G108" t="str">
        <f t="shared" si="13"/>
        <v/>
      </c>
      <c r="H108" t="str">
        <f t="shared" si="11"/>
        <v/>
      </c>
      <c r="I108">
        <f t="shared" si="14"/>
        <v>0</v>
      </c>
      <c r="J108" t="str">
        <f t="shared" si="15"/>
        <v/>
      </c>
      <c r="K108" t="str">
        <f t="shared" si="16"/>
        <v/>
      </c>
      <c r="L108" t="str" cm="1">
        <f t="array" ref="L108">IF(I108=9,SUMPRODUCT((K108&gt;$F$4:$F$12)*ISNUMBER($F$4:$F$12))+1,"")</f>
        <v/>
      </c>
      <c r="M108" t="str" cm="1">
        <f t="array" ref="M108">IF(I108=9,K108-INDEX($E$4:$E$12,L108)+1,"")</f>
        <v/>
      </c>
      <c r="N108" t="str">
        <f t="shared" si="17"/>
        <v/>
      </c>
      <c r="O108" t="str" cm="1">
        <f t="array" ref="O108">IF(AND(I108=9,N108=2),IFERROR(_xlfn.AGGREGATE(15,6,ROW(Budget!$C$9:$C$400)/((Budget!$C$9:$C$400=INDEX($B$4:$B$12,L108))*(Budget!$B$9:$B$400="◆")*(Budget!$F$9:$F$400&lt;&gt;"CO")),M108-1),""),"")</f>
        <v/>
      </c>
    </row>
    <row r="109" spans="1:15" x14ac:dyDescent="0.2">
      <c r="A109">
        <v>55</v>
      </c>
      <c r="B109">
        <f t="shared" si="12"/>
        <v>0</v>
      </c>
      <c r="C109" t="str" cm="1">
        <f t="array" ref="C109">_xlfn.IFS(I109=1,"CONTRACT REVENUE",I109=2,"DESCRIPTION",I109=3,"Original Contract",I109=4,IF(J109&gt;0,INDEX($G$16:$G$35,J109),""),I109=5,"REVISED CONTRACT VALUE",I109=7,"COST BREAKDOWN",I109=8,"CATEGORY / LINE ITEM",I109=9,IF(N109=1,UPPER(INDEX($B$4:$B$12,L109)),IF(N109=2,IF(O109="","",INDEX(Budget!$D:$D,O109)),IF(N109=3,"Subtotal — "&amp;INDEX($B$4:$B$12,L109),""))),I109=10,"TOTAL PROJECT COST",TRUE,"")</f>
        <v/>
      </c>
      <c r="D109" t="str" cm="1">
        <f t="array" ref="D109">IF(AND(I109=9,N109=2),IF(O109="","",INDEX(Budget!$G:$G,O109)),"")</f>
        <v/>
      </c>
      <c r="E109" t="str" cm="1">
        <f t="array" ref="E109">IF(I109=8,"BUDGET",IF(I109=3,Setup!$C$11,IF(I109=4,IF(J109&gt;0,INDEX($F$16:$F$35,J109),""),IF(I109=5,Setup!$C$11+SUMIFS($F$16:$F$35,$C$16:$C$35,TRUE),IF(I109=9,IF(N109=1,SUMIFS(Budget!$E$9:$E$400,Budget!$C$9:$C$400,INDEX($B$4:$B$12,L109),Budget!$B$9:$B$400,"◆",Budget!$F$9:$F$400,""),IF(N109=2,IFERROR(INDEX(Budget!$E$9:$E$400,O109-8),""),IF(N109=3,SUMIFS(Budget!$E$9:$E$400,Budget!$C$9:$C$400,INDEX($B$4:$B$12,L109),Budget!$B$9:$B$400,"◆",Budget!$F$9:$F$400,""),""))),IF(I109=10,SUMIFS($E$55:$E$253,$B$55:$B$253,4),""))))))</f>
        <v/>
      </c>
      <c r="F109" t="str" cm="1">
        <f t="array" ref="F109">IF(I109=8,"ACTUAL",IF(I109=9,IF(N109=1,SUMPRODUCT((Budget!$C$9:$C$400=INDEX($B$4:$B$12,L109))*(Budget!$B$9:$B$400="◆")*(Budget!$F$9:$F$400="")*SUMIF(Actual!$C$9:$C$400,Budget!$G$9:$G$400,Actual!$G$9:$G$400)),IF(N109=2,IFERROR(SUMIF(Actual!$C$9:$C$400,D109,Actual!$G$9:$G$400),""),IF(N109=3,SUMPRODUCT((Budget!$C$9:$C$400=INDEX($B$4:$B$12,L109))*(Budget!$B$9:$B$400="◆")*(Budget!$F$9:$F$400="")*SUMIF(Actual!$C$9:$C$400,Budget!$G$9:$G$400,Actual!$G$9:$G$400)),""))),IF(I109=10,SUMIFS($F$55:$F$253,$B$55:$B$253,4),"")))</f>
        <v/>
      </c>
      <c r="G109" t="str">
        <f t="shared" si="13"/>
        <v/>
      </c>
      <c r="H109" t="str">
        <f t="shared" si="11"/>
        <v/>
      </c>
      <c r="I109">
        <f t="shared" si="14"/>
        <v>0</v>
      </c>
      <c r="J109" t="str">
        <f t="shared" si="15"/>
        <v/>
      </c>
      <c r="K109" t="str">
        <f t="shared" si="16"/>
        <v/>
      </c>
      <c r="L109" t="str" cm="1">
        <f t="array" ref="L109">IF(I109=9,SUMPRODUCT((K109&gt;$F$4:$F$12)*ISNUMBER($F$4:$F$12))+1,"")</f>
        <v/>
      </c>
      <c r="M109" t="str" cm="1">
        <f t="array" ref="M109">IF(I109=9,K109-INDEX($E$4:$E$12,L109)+1,"")</f>
        <v/>
      </c>
      <c r="N109" t="str">
        <f t="shared" si="17"/>
        <v/>
      </c>
      <c r="O109" t="str" cm="1">
        <f t="array" ref="O109">IF(AND(I109=9,N109=2),IFERROR(_xlfn.AGGREGATE(15,6,ROW(Budget!$C$9:$C$400)/((Budget!$C$9:$C$400=INDEX($B$4:$B$12,L109))*(Budget!$B$9:$B$400="◆")*(Budget!$F$9:$F$400&lt;&gt;"CO")),M109-1),""),"")</f>
        <v/>
      </c>
    </row>
    <row r="110" spans="1:15" x14ac:dyDescent="0.2">
      <c r="A110">
        <v>56</v>
      </c>
      <c r="B110">
        <f t="shared" si="12"/>
        <v>0</v>
      </c>
      <c r="C110" t="str" cm="1">
        <f t="array" ref="C110">_xlfn.IFS(I110=1,"CONTRACT REVENUE",I110=2,"DESCRIPTION",I110=3,"Original Contract",I110=4,IF(J110&gt;0,INDEX($G$16:$G$35,J110),""),I110=5,"REVISED CONTRACT VALUE",I110=7,"COST BREAKDOWN",I110=8,"CATEGORY / LINE ITEM",I110=9,IF(N110=1,UPPER(INDEX($B$4:$B$12,L110)),IF(N110=2,IF(O110="","",INDEX(Budget!$D:$D,O110)),IF(N110=3,"Subtotal — "&amp;INDEX($B$4:$B$12,L110),""))),I110=10,"TOTAL PROJECT COST",TRUE,"")</f>
        <v/>
      </c>
      <c r="D110" t="str" cm="1">
        <f t="array" ref="D110">IF(AND(I110=9,N110=2),IF(O110="","",INDEX(Budget!$G:$G,O110)),"")</f>
        <v/>
      </c>
      <c r="E110" t="str" cm="1">
        <f t="array" ref="E110">IF(I110=8,"BUDGET",IF(I110=3,Setup!$C$11,IF(I110=4,IF(J110&gt;0,INDEX($F$16:$F$35,J110),""),IF(I110=5,Setup!$C$11+SUMIFS($F$16:$F$35,$C$16:$C$35,TRUE),IF(I110=9,IF(N110=1,SUMIFS(Budget!$E$9:$E$400,Budget!$C$9:$C$400,INDEX($B$4:$B$12,L110),Budget!$B$9:$B$400,"◆",Budget!$F$9:$F$400,""),IF(N110=2,IFERROR(INDEX(Budget!$E$9:$E$400,O110-8),""),IF(N110=3,SUMIFS(Budget!$E$9:$E$400,Budget!$C$9:$C$400,INDEX($B$4:$B$12,L110),Budget!$B$9:$B$400,"◆",Budget!$F$9:$F$400,""),""))),IF(I110=10,SUMIFS($E$55:$E$253,$B$55:$B$253,4),""))))))</f>
        <v/>
      </c>
      <c r="F110" t="str" cm="1">
        <f t="array" ref="F110">IF(I110=8,"ACTUAL",IF(I110=9,IF(N110=1,SUMPRODUCT((Budget!$C$9:$C$400=INDEX($B$4:$B$12,L110))*(Budget!$B$9:$B$400="◆")*(Budget!$F$9:$F$400="")*SUMIF(Actual!$C$9:$C$400,Budget!$G$9:$G$400,Actual!$G$9:$G$400)),IF(N110=2,IFERROR(SUMIF(Actual!$C$9:$C$400,D110,Actual!$G$9:$G$400),""),IF(N110=3,SUMPRODUCT((Budget!$C$9:$C$400=INDEX($B$4:$B$12,L110))*(Budget!$B$9:$B$400="◆")*(Budget!$F$9:$F$400="")*SUMIF(Actual!$C$9:$C$400,Budget!$G$9:$G$400,Actual!$G$9:$G$400)),""))),IF(I110=10,SUMIFS($F$55:$F$253,$B$55:$B$253,4),"")))</f>
        <v/>
      </c>
      <c r="G110" t="str">
        <f t="shared" si="13"/>
        <v/>
      </c>
      <c r="H110" t="str">
        <f t="shared" si="11"/>
        <v/>
      </c>
      <c r="I110">
        <f t="shared" si="14"/>
        <v>0</v>
      </c>
      <c r="J110" t="str">
        <f t="shared" si="15"/>
        <v/>
      </c>
      <c r="K110" t="str">
        <f t="shared" si="16"/>
        <v/>
      </c>
      <c r="L110" t="str" cm="1">
        <f t="array" ref="L110">IF(I110=9,SUMPRODUCT((K110&gt;$F$4:$F$12)*ISNUMBER($F$4:$F$12))+1,"")</f>
        <v/>
      </c>
      <c r="M110" t="str" cm="1">
        <f t="array" ref="M110">IF(I110=9,K110-INDEX($E$4:$E$12,L110)+1,"")</f>
        <v/>
      </c>
      <c r="N110" t="str">
        <f t="shared" si="17"/>
        <v/>
      </c>
      <c r="O110" t="str" cm="1">
        <f t="array" ref="O110">IF(AND(I110=9,N110=2),IFERROR(_xlfn.AGGREGATE(15,6,ROW(Budget!$C$9:$C$400)/((Budget!$C$9:$C$400=INDEX($B$4:$B$12,L110))*(Budget!$B$9:$B$400="◆")*(Budget!$F$9:$F$400&lt;&gt;"CO")),M110-1),""),"")</f>
        <v/>
      </c>
    </row>
    <row r="111" spans="1:15" x14ac:dyDescent="0.2">
      <c r="A111">
        <v>57</v>
      </c>
      <c r="B111">
        <f t="shared" si="12"/>
        <v>0</v>
      </c>
      <c r="C111" t="str" cm="1">
        <f t="array" ref="C111">_xlfn.IFS(I111=1,"CONTRACT REVENUE",I111=2,"DESCRIPTION",I111=3,"Original Contract",I111=4,IF(J111&gt;0,INDEX($G$16:$G$35,J111),""),I111=5,"REVISED CONTRACT VALUE",I111=7,"COST BREAKDOWN",I111=8,"CATEGORY / LINE ITEM",I111=9,IF(N111=1,UPPER(INDEX($B$4:$B$12,L111)),IF(N111=2,IF(O111="","",INDEX(Budget!$D:$D,O111)),IF(N111=3,"Subtotal — "&amp;INDEX($B$4:$B$12,L111),""))),I111=10,"TOTAL PROJECT COST",TRUE,"")</f>
        <v/>
      </c>
      <c r="D111" t="str" cm="1">
        <f t="array" ref="D111">IF(AND(I111=9,N111=2),IF(O111="","",INDEX(Budget!$G:$G,O111)),"")</f>
        <v/>
      </c>
      <c r="E111" t="str" cm="1">
        <f t="array" ref="E111">IF(I111=8,"BUDGET",IF(I111=3,Setup!$C$11,IF(I111=4,IF(J111&gt;0,INDEX($F$16:$F$35,J111),""),IF(I111=5,Setup!$C$11+SUMIFS($F$16:$F$35,$C$16:$C$35,TRUE),IF(I111=9,IF(N111=1,SUMIFS(Budget!$E$9:$E$400,Budget!$C$9:$C$400,INDEX($B$4:$B$12,L111),Budget!$B$9:$B$400,"◆",Budget!$F$9:$F$400,""),IF(N111=2,IFERROR(INDEX(Budget!$E$9:$E$400,O111-8),""),IF(N111=3,SUMIFS(Budget!$E$9:$E$400,Budget!$C$9:$C$400,INDEX($B$4:$B$12,L111),Budget!$B$9:$B$400,"◆",Budget!$F$9:$F$400,""),""))),IF(I111=10,SUMIFS($E$55:$E$253,$B$55:$B$253,4),""))))))</f>
        <v/>
      </c>
      <c r="F111" t="str" cm="1">
        <f t="array" ref="F111">IF(I111=8,"ACTUAL",IF(I111=9,IF(N111=1,SUMPRODUCT((Budget!$C$9:$C$400=INDEX($B$4:$B$12,L111))*(Budget!$B$9:$B$400="◆")*(Budget!$F$9:$F$400="")*SUMIF(Actual!$C$9:$C$400,Budget!$G$9:$G$400,Actual!$G$9:$G$400)),IF(N111=2,IFERROR(SUMIF(Actual!$C$9:$C$400,D111,Actual!$G$9:$G$400),""),IF(N111=3,SUMPRODUCT((Budget!$C$9:$C$400=INDEX($B$4:$B$12,L111))*(Budget!$B$9:$B$400="◆")*(Budget!$F$9:$F$400="")*SUMIF(Actual!$C$9:$C$400,Budget!$G$9:$G$400,Actual!$G$9:$G$400)),""))),IF(I111=10,SUMIFS($F$55:$F$253,$B$55:$B$253,4),"")))</f>
        <v/>
      </c>
      <c r="G111" t="str">
        <f t="shared" si="13"/>
        <v/>
      </c>
      <c r="H111" t="str">
        <f t="shared" si="11"/>
        <v/>
      </c>
      <c r="I111">
        <f t="shared" si="14"/>
        <v>0</v>
      </c>
      <c r="J111" t="str">
        <f t="shared" si="15"/>
        <v/>
      </c>
      <c r="K111" t="str">
        <f t="shared" si="16"/>
        <v/>
      </c>
      <c r="L111" t="str" cm="1">
        <f t="array" ref="L111">IF(I111=9,SUMPRODUCT((K111&gt;$F$4:$F$12)*ISNUMBER($F$4:$F$12))+1,"")</f>
        <v/>
      </c>
      <c r="M111" t="str" cm="1">
        <f t="array" ref="M111">IF(I111=9,K111-INDEX($E$4:$E$12,L111)+1,"")</f>
        <v/>
      </c>
      <c r="N111" t="str">
        <f t="shared" si="17"/>
        <v/>
      </c>
      <c r="O111" t="str" cm="1">
        <f t="array" ref="O111">IF(AND(I111=9,N111=2),IFERROR(_xlfn.AGGREGATE(15,6,ROW(Budget!$C$9:$C$400)/((Budget!$C$9:$C$400=INDEX($B$4:$B$12,L111))*(Budget!$B$9:$B$400="◆")*(Budget!$F$9:$F$400&lt;&gt;"CO")),M111-1),""),"")</f>
        <v/>
      </c>
    </row>
    <row r="112" spans="1:15" x14ac:dyDescent="0.2">
      <c r="A112">
        <v>58</v>
      </c>
      <c r="B112">
        <f t="shared" si="12"/>
        <v>0</v>
      </c>
      <c r="C112" t="str" cm="1">
        <f t="array" ref="C112">_xlfn.IFS(I112=1,"CONTRACT REVENUE",I112=2,"DESCRIPTION",I112=3,"Original Contract",I112=4,IF(J112&gt;0,INDEX($G$16:$G$35,J112),""),I112=5,"REVISED CONTRACT VALUE",I112=7,"COST BREAKDOWN",I112=8,"CATEGORY / LINE ITEM",I112=9,IF(N112=1,UPPER(INDEX($B$4:$B$12,L112)),IF(N112=2,IF(O112="","",INDEX(Budget!$D:$D,O112)),IF(N112=3,"Subtotal — "&amp;INDEX($B$4:$B$12,L112),""))),I112=10,"TOTAL PROJECT COST",TRUE,"")</f>
        <v/>
      </c>
      <c r="D112" t="str" cm="1">
        <f t="array" ref="D112">IF(AND(I112=9,N112=2),IF(O112="","",INDEX(Budget!$G:$G,O112)),"")</f>
        <v/>
      </c>
      <c r="E112" t="str" cm="1">
        <f t="array" ref="E112">IF(I112=8,"BUDGET",IF(I112=3,Setup!$C$11,IF(I112=4,IF(J112&gt;0,INDEX($F$16:$F$35,J112),""),IF(I112=5,Setup!$C$11+SUMIFS($F$16:$F$35,$C$16:$C$35,TRUE),IF(I112=9,IF(N112=1,SUMIFS(Budget!$E$9:$E$400,Budget!$C$9:$C$400,INDEX($B$4:$B$12,L112),Budget!$B$9:$B$400,"◆",Budget!$F$9:$F$400,""),IF(N112=2,IFERROR(INDEX(Budget!$E$9:$E$400,O112-8),""),IF(N112=3,SUMIFS(Budget!$E$9:$E$400,Budget!$C$9:$C$400,INDEX($B$4:$B$12,L112),Budget!$B$9:$B$400,"◆",Budget!$F$9:$F$400,""),""))),IF(I112=10,SUMIFS($E$55:$E$253,$B$55:$B$253,4),""))))))</f>
        <v/>
      </c>
      <c r="F112" t="str" cm="1">
        <f t="array" ref="F112">IF(I112=8,"ACTUAL",IF(I112=9,IF(N112=1,SUMPRODUCT((Budget!$C$9:$C$400=INDEX($B$4:$B$12,L112))*(Budget!$B$9:$B$400="◆")*(Budget!$F$9:$F$400="")*SUMIF(Actual!$C$9:$C$400,Budget!$G$9:$G$400,Actual!$G$9:$G$400)),IF(N112=2,IFERROR(SUMIF(Actual!$C$9:$C$400,D112,Actual!$G$9:$G$400),""),IF(N112=3,SUMPRODUCT((Budget!$C$9:$C$400=INDEX($B$4:$B$12,L112))*(Budget!$B$9:$B$400="◆")*(Budget!$F$9:$F$400="")*SUMIF(Actual!$C$9:$C$400,Budget!$G$9:$G$400,Actual!$G$9:$G$400)),""))),IF(I112=10,SUMIFS($F$55:$F$253,$B$55:$B$253,4),"")))</f>
        <v/>
      </c>
      <c r="G112" t="str">
        <f t="shared" si="13"/>
        <v/>
      </c>
      <c r="H112" t="str">
        <f t="shared" si="11"/>
        <v/>
      </c>
      <c r="I112">
        <f t="shared" si="14"/>
        <v>0</v>
      </c>
      <c r="J112" t="str">
        <f t="shared" si="15"/>
        <v/>
      </c>
      <c r="K112" t="str">
        <f t="shared" si="16"/>
        <v/>
      </c>
      <c r="L112" t="str" cm="1">
        <f t="array" ref="L112">IF(I112=9,SUMPRODUCT((K112&gt;$F$4:$F$12)*ISNUMBER($F$4:$F$12))+1,"")</f>
        <v/>
      </c>
      <c r="M112" t="str" cm="1">
        <f t="array" ref="M112">IF(I112=9,K112-INDEX($E$4:$E$12,L112)+1,"")</f>
        <v/>
      </c>
      <c r="N112" t="str">
        <f t="shared" si="17"/>
        <v/>
      </c>
      <c r="O112" t="str" cm="1">
        <f t="array" ref="O112">IF(AND(I112=9,N112=2),IFERROR(_xlfn.AGGREGATE(15,6,ROW(Budget!$C$9:$C$400)/((Budget!$C$9:$C$400=INDEX($B$4:$B$12,L112))*(Budget!$B$9:$B$400="◆")*(Budget!$F$9:$F$400&lt;&gt;"CO")),M112-1),""),"")</f>
        <v/>
      </c>
    </row>
    <row r="113" spans="1:15" x14ac:dyDescent="0.2">
      <c r="A113">
        <v>59</v>
      </c>
      <c r="B113">
        <f t="shared" si="12"/>
        <v>0</v>
      </c>
      <c r="C113" t="str" cm="1">
        <f t="array" ref="C113">_xlfn.IFS(I113=1,"CONTRACT REVENUE",I113=2,"DESCRIPTION",I113=3,"Original Contract",I113=4,IF(J113&gt;0,INDEX($G$16:$G$35,J113),""),I113=5,"REVISED CONTRACT VALUE",I113=7,"COST BREAKDOWN",I113=8,"CATEGORY / LINE ITEM",I113=9,IF(N113=1,UPPER(INDEX($B$4:$B$12,L113)),IF(N113=2,IF(O113="","",INDEX(Budget!$D:$D,O113)),IF(N113=3,"Subtotal — "&amp;INDEX($B$4:$B$12,L113),""))),I113=10,"TOTAL PROJECT COST",TRUE,"")</f>
        <v/>
      </c>
      <c r="D113" t="str" cm="1">
        <f t="array" ref="D113">IF(AND(I113=9,N113=2),IF(O113="","",INDEX(Budget!$G:$G,O113)),"")</f>
        <v/>
      </c>
      <c r="E113" t="str" cm="1">
        <f t="array" ref="E113">IF(I113=8,"BUDGET",IF(I113=3,Setup!$C$11,IF(I113=4,IF(J113&gt;0,INDEX($F$16:$F$35,J113),""),IF(I113=5,Setup!$C$11+SUMIFS($F$16:$F$35,$C$16:$C$35,TRUE),IF(I113=9,IF(N113=1,SUMIFS(Budget!$E$9:$E$400,Budget!$C$9:$C$400,INDEX($B$4:$B$12,L113),Budget!$B$9:$B$400,"◆",Budget!$F$9:$F$400,""),IF(N113=2,IFERROR(INDEX(Budget!$E$9:$E$400,O113-8),""),IF(N113=3,SUMIFS(Budget!$E$9:$E$400,Budget!$C$9:$C$400,INDEX($B$4:$B$12,L113),Budget!$B$9:$B$400,"◆",Budget!$F$9:$F$400,""),""))),IF(I113=10,SUMIFS($E$55:$E$253,$B$55:$B$253,4),""))))))</f>
        <v/>
      </c>
      <c r="F113" t="str" cm="1">
        <f t="array" ref="F113">IF(I113=8,"ACTUAL",IF(I113=9,IF(N113=1,SUMPRODUCT((Budget!$C$9:$C$400=INDEX($B$4:$B$12,L113))*(Budget!$B$9:$B$400="◆")*(Budget!$F$9:$F$400="")*SUMIF(Actual!$C$9:$C$400,Budget!$G$9:$G$400,Actual!$G$9:$G$400)),IF(N113=2,IFERROR(SUMIF(Actual!$C$9:$C$400,D113,Actual!$G$9:$G$400),""),IF(N113=3,SUMPRODUCT((Budget!$C$9:$C$400=INDEX($B$4:$B$12,L113))*(Budget!$B$9:$B$400="◆")*(Budget!$F$9:$F$400="")*SUMIF(Actual!$C$9:$C$400,Budget!$G$9:$G$400,Actual!$G$9:$G$400)),""))),IF(I113=10,SUMIFS($F$55:$F$253,$B$55:$B$253,4),"")))</f>
        <v/>
      </c>
      <c r="G113" t="str">
        <f t="shared" si="13"/>
        <v/>
      </c>
      <c r="H113" t="str">
        <f t="shared" si="11"/>
        <v/>
      </c>
      <c r="I113">
        <f t="shared" si="14"/>
        <v>0</v>
      </c>
      <c r="J113" t="str">
        <f t="shared" si="15"/>
        <v/>
      </c>
      <c r="K113" t="str">
        <f t="shared" si="16"/>
        <v/>
      </c>
      <c r="L113" t="str" cm="1">
        <f t="array" ref="L113">IF(I113=9,SUMPRODUCT((K113&gt;$F$4:$F$12)*ISNUMBER($F$4:$F$12))+1,"")</f>
        <v/>
      </c>
      <c r="M113" t="str" cm="1">
        <f t="array" ref="M113">IF(I113=9,K113-INDEX($E$4:$E$12,L113)+1,"")</f>
        <v/>
      </c>
      <c r="N113" t="str">
        <f t="shared" si="17"/>
        <v/>
      </c>
      <c r="O113" t="str" cm="1">
        <f t="array" ref="O113">IF(AND(I113=9,N113=2),IFERROR(_xlfn.AGGREGATE(15,6,ROW(Budget!$C$9:$C$400)/((Budget!$C$9:$C$400=INDEX($B$4:$B$12,L113))*(Budget!$B$9:$B$400="◆")*(Budget!$F$9:$F$400&lt;&gt;"CO")),M113-1),""),"")</f>
        <v/>
      </c>
    </row>
    <row r="114" spans="1:15" x14ac:dyDescent="0.2">
      <c r="A114">
        <v>60</v>
      </c>
      <c r="B114">
        <f t="shared" si="12"/>
        <v>0</v>
      </c>
      <c r="C114" t="str" cm="1">
        <f t="array" ref="C114">_xlfn.IFS(I114=1,"CONTRACT REVENUE",I114=2,"DESCRIPTION",I114=3,"Original Contract",I114=4,IF(J114&gt;0,INDEX($G$16:$G$35,J114),""),I114=5,"REVISED CONTRACT VALUE",I114=7,"COST BREAKDOWN",I114=8,"CATEGORY / LINE ITEM",I114=9,IF(N114=1,UPPER(INDEX($B$4:$B$12,L114)),IF(N114=2,IF(O114="","",INDEX(Budget!$D:$D,O114)),IF(N114=3,"Subtotal — "&amp;INDEX($B$4:$B$12,L114),""))),I114=10,"TOTAL PROJECT COST",TRUE,"")</f>
        <v/>
      </c>
      <c r="D114" t="str" cm="1">
        <f t="array" ref="D114">IF(AND(I114=9,N114=2),IF(O114="","",INDEX(Budget!$G:$G,O114)),"")</f>
        <v/>
      </c>
      <c r="E114" t="str" cm="1">
        <f t="array" ref="E114">IF(I114=8,"BUDGET",IF(I114=3,Setup!$C$11,IF(I114=4,IF(J114&gt;0,INDEX($F$16:$F$35,J114),""),IF(I114=5,Setup!$C$11+SUMIFS($F$16:$F$35,$C$16:$C$35,TRUE),IF(I114=9,IF(N114=1,SUMIFS(Budget!$E$9:$E$400,Budget!$C$9:$C$400,INDEX($B$4:$B$12,L114),Budget!$B$9:$B$400,"◆",Budget!$F$9:$F$400,""),IF(N114=2,IFERROR(INDEX(Budget!$E$9:$E$400,O114-8),""),IF(N114=3,SUMIFS(Budget!$E$9:$E$400,Budget!$C$9:$C$400,INDEX($B$4:$B$12,L114),Budget!$B$9:$B$400,"◆",Budget!$F$9:$F$400,""),""))),IF(I114=10,SUMIFS($E$55:$E$253,$B$55:$B$253,4),""))))))</f>
        <v/>
      </c>
      <c r="F114" t="str" cm="1">
        <f t="array" ref="F114">IF(I114=8,"ACTUAL",IF(I114=9,IF(N114=1,SUMPRODUCT((Budget!$C$9:$C$400=INDEX($B$4:$B$12,L114))*(Budget!$B$9:$B$400="◆")*(Budget!$F$9:$F$400="")*SUMIF(Actual!$C$9:$C$400,Budget!$G$9:$G$400,Actual!$G$9:$G$400)),IF(N114=2,IFERROR(SUMIF(Actual!$C$9:$C$400,D114,Actual!$G$9:$G$400),""),IF(N114=3,SUMPRODUCT((Budget!$C$9:$C$400=INDEX($B$4:$B$12,L114))*(Budget!$B$9:$B$400="◆")*(Budget!$F$9:$F$400="")*SUMIF(Actual!$C$9:$C$400,Budget!$G$9:$G$400,Actual!$G$9:$G$400)),""))),IF(I114=10,SUMIFS($F$55:$F$253,$B$55:$B$253,4),"")))</f>
        <v/>
      </c>
      <c r="G114" t="str">
        <f t="shared" si="13"/>
        <v/>
      </c>
      <c r="H114" t="str">
        <f t="shared" si="11"/>
        <v/>
      </c>
      <c r="I114">
        <f t="shared" si="14"/>
        <v>0</v>
      </c>
      <c r="J114" t="str">
        <f t="shared" si="15"/>
        <v/>
      </c>
      <c r="K114" t="str">
        <f t="shared" si="16"/>
        <v/>
      </c>
      <c r="L114" t="str" cm="1">
        <f t="array" ref="L114">IF(I114=9,SUMPRODUCT((K114&gt;$F$4:$F$12)*ISNUMBER($F$4:$F$12))+1,"")</f>
        <v/>
      </c>
      <c r="M114" t="str" cm="1">
        <f t="array" ref="M114">IF(I114=9,K114-INDEX($E$4:$E$12,L114)+1,"")</f>
        <v/>
      </c>
      <c r="N114" t="str">
        <f t="shared" si="17"/>
        <v/>
      </c>
      <c r="O114" t="str" cm="1">
        <f t="array" ref="O114">IF(AND(I114=9,N114=2),IFERROR(_xlfn.AGGREGATE(15,6,ROW(Budget!$C$9:$C$400)/((Budget!$C$9:$C$400=INDEX($B$4:$B$12,L114))*(Budget!$B$9:$B$400="◆")*(Budget!$F$9:$F$400&lt;&gt;"CO")),M114-1),""),"")</f>
        <v/>
      </c>
    </row>
    <row r="115" spans="1:15" x14ac:dyDescent="0.2">
      <c r="A115">
        <v>61</v>
      </c>
      <c r="B115">
        <f t="shared" si="12"/>
        <v>0</v>
      </c>
      <c r="C115" t="str" cm="1">
        <f t="array" ref="C115">_xlfn.IFS(I115=1,"CONTRACT REVENUE",I115=2,"DESCRIPTION",I115=3,"Original Contract",I115=4,IF(J115&gt;0,INDEX($G$16:$G$35,J115),""),I115=5,"REVISED CONTRACT VALUE",I115=7,"COST BREAKDOWN",I115=8,"CATEGORY / LINE ITEM",I115=9,IF(N115=1,UPPER(INDEX($B$4:$B$12,L115)),IF(N115=2,IF(O115="","",INDEX(Budget!$D:$D,O115)),IF(N115=3,"Subtotal — "&amp;INDEX($B$4:$B$12,L115),""))),I115=10,"TOTAL PROJECT COST",TRUE,"")</f>
        <v/>
      </c>
      <c r="D115" t="str" cm="1">
        <f t="array" ref="D115">IF(AND(I115=9,N115=2),IF(O115="","",INDEX(Budget!$G:$G,O115)),"")</f>
        <v/>
      </c>
      <c r="E115" t="str" cm="1">
        <f t="array" ref="E115">IF(I115=8,"BUDGET",IF(I115=3,Setup!$C$11,IF(I115=4,IF(J115&gt;0,INDEX($F$16:$F$35,J115),""),IF(I115=5,Setup!$C$11+SUMIFS($F$16:$F$35,$C$16:$C$35,TRUE),IF(I115=9,IF(N115=1,SUMIFS(Budget!$E$9:$E$400,Budget!$C$9:$C$400,INDEX($B$4:$B$12,L115),Budget!$B$9:$B$400,"◆",Budget!$F$9:$F$400,""),IF(N115=2,IFERROR(INDEX(Budget!$E$9:$E$400,O115-8),""),IF(N115=3,SUMIFS(Budget!$E$9:$E$400,Budget!$C$9:$C$400,INDEX($B$4:$B$12,L115),Budget!$B$9:$B$400,"◆",Budget!$F$9:$F$400,""),""))),IF(I115=10,SUMIFS($E$55:$E$253,$B$55:$B$253,4),""))))))</f>
        <v/>
      </c>
      <c r="F115" t="str" cm="1">
        <f t="array" ref="F115">IF(I115=8,"ACTUAL",IF(I115=9,IF(N115=1,SUMPRODUCT((Budget!$C$9:$C$400=INDEX($B$4:$B$12,L115))*(Budget!$B$9:$B$400="◆")*(Budget!$F$9:$F$400="")*SUMIF(Actual!$C$9:$C$400,Budget!$G$9:$G$400,Actual!$G$9:$G$400)),IF(N115=2,IFERROR(SUMIF(Actual!$C$9:$C$400,D115,Actual!$G$9:$G$400),""),IF(N115=3,SUMPRODUCT((Budget!$C$9:$C$400=INDEX($B$4:$B$12,L115))*(Budget!$B$9:$B$400="◆")*(Budget!$F$9:$F$400="")*SUMIF(Actual!$C$9:$C$400,Budget!$G$9:$G$400,Actual!$G$9:$G$400)),""))),IF(I115=10,SUMIFS($F$55:$F$253,$B$55:$B$253,4),"")))</f>
        <v/>
      </c>
      <c r="G115" t="str">
        <f t="shared" si="13"/>
        <v/>
      </c>
      <c r="H115" t="str">
        <f t="shared" si="11"/>
        <v/>
      </c>
      <c r="I115">
        <f t="shared" si="14"/>
        <v>0</v>
      </c>
      <c r="J115" t="str">
        <f t="shared" si="15"/>
        <v/>
      </c>
      <c r="K115" t="str">
        <f t="shared" si="16"/>
        <v/>
      </c>
      <c r="L115" t="str" cm="1">
        <f t="array" ref="L115">IF(I115=9,SUMPRODUCT((K115&gt;$F$4:$F$12)*ISNUMBER($F$4:$F$12))+1,"")</f>
        <v/>
      </c>
      <c r="M115" t="str" cm="1">
        <f t="array" ref="M115">IF(I115=9,K115-INDEX($E$4:$E$12,L115)+1,"")</f>
        <v/>
      </c>
      <c r="N115" t="str">
        <f t="shared" si="17"/>
        <v/>
      </c>
      <c r="O115" t="str" cm="1">
        <f t="array" ref="O115">IF(AND(I115=9,N115=2),IFERROR(_xlfn.AGGREGATE(15,6,ROW(Budget!$C$9:$C$400)/((Budget!$C$9:$C$400=INDEX($B$4:$B$12,L115))*(Budget!$B$9:$B$400="◆")*(Budget!$F$9:$F$400&lt;&gt;"CO")),M115-1),""),"")</f>
        <v/>
      </c>
    </row>
    <row r="116" spans="1:15" x14ac:dyDescent="0.2">
      <c r="A116">
        <v>62</v>
      </c>
      <c r="B116">
        <f t="shared" si="12"/>
        <v>0</v>
      </c>
      <c r="C116" t="str" cm="1">
        <f t="array" ref="C116">_xlfn.IFS(I116=1,"CONTRACT REVENUE",I116=2,"DESCRIPTION",I116=3,"Original Contract",I116=4,IF(J116&gt;0,INDEX($G$16:$G$35,J116),""),I116=5,"REVISED CONTRACT VALUE",I116=7,"COST BREAKDOWN",I116=8,"CATEGORY / LINE ITEM",I116=9,IF(N116=1,UPPER(INDEX($B$4:$B$12,L116)),IF(N116=2,IF(O116="","",INDEX(Budget!$D:$D,O116)),IF(N116=3,"Subtotal — "&amp;INDEX($B$4:$B$12,L116),""))),I116=10,"TOTAL PROJECT COST",TRUE,"")</f>
        <v/>
      </c>
      <c r="D116" t="str" cm="1">
        <f t="array" ref="D116">IF(AND(I116=9,N116=2),IF(O116="","",INDEX(Budget!$G:$G,O116)),"")</f>
        <v/>
      </c>
      <c r="E116" t="str" cm="1">
        <f t="array" ref="E116">IF(I116=8,"BUDGET",IF(I116=3,Setup!$C$11,IF(I116=4,IF(J116&gt;0,INDEX($F$16:$F$35,J116),""),IF(I116=5,Setup!$C$11+SUMIFS($F$16:$F$35,$C$16:$C$35,TRUE),IF(I116=9,IF(N116=1,SUMIFS(Budget!$E$9:$E$400,Budget!$C$9:$C$400,INDEX($B$4:$B$12,L116),Budget!$B$9:$B$400,"◆",Budget!$F$9:$F$400,""),IF(N116=2,IFERROR(INDEX(Budget!$E$9:$E$400,O116-8),""),IF(N116=3,SUMIFS(Budget!$E$9:$E$400,Budget!$C$9:$C$400,INDEX($B$4:$B$12,L116),Budget!$B$9:$B$400,"◆",Budget!$F$9:$F$400,""),""))),IF(I116=10,SUMIFS($E$55:$E$253,$B$55:$B$253,4),""))))))</f>
        <v/>
      </c>
      <c r="F116" t="str" cm="1">
        <f t="array" ref="F116">IF(I116=8,"ACTUAL",IF(I116=9,IF(N116=1,SUMPRODUCT((Budget!$C$9:$C$400=INDEX($B$4:$B$12,L116))*(Budget!$B$9:$B$400="◆")*(Budget!$F$9:$F$400="")*SUMIF(Actual!$C$9:$C$400,Budget!$G$9:$G$400,Actual!$G$9:$G$400)),IF(N116=2,IFERROR(SUMIF(Actual!$C$9:$C$400,D116,Actual!$G$9:$G$400),""),IF(N116=3,SUMPRODUCT((Budget!$C$9:$C$400=INDEX($B$4:$B$12,L116))*(Budget!$B$9:$B$400="◆")*(Budget!$F$9:$F$400="")*SUMIF(Actual!$C$9:$C$400,Budget!$G$9:$G$400,Actual!$G$9:$G$400)),""))),IF(I116=10,SUMIFS($F$55:$F$253,$B$55:$B$253,4),"")))</f>
        <v/>
      </c>
      <c r="G116" t="str">
        <f t="shared" si="13"/>
        <v/>
      </c>
      <c r="H116" t="str">
        <f t="shared" si="11"/>
        <v/>
      </c>
      <c r="I116">
        <f t="shared" si="14"/>
        <v>0</v>
      </c>
      <c r="J116" t="str">
        <f t="shared" si="15"/>
        <v/>
      </c>
      <c r="K116" t="str">
        <f t="shared" si="16"/>
        <v/>
      </c>
      <c r="L116" t="str" cm="1">
        <f t="array" ref="L116">IF(I116=9,SUMPRODUCT((K116&gt;$F$4:$F$12)*ISNUMBER($F$4:$F$12))+1,"")</f>
        <v/>
      </c>
      <c r="M116" t="str" cm="1">
        <f t="array" ref="M116">IF(I116=9,K116-INDEX($E$4:$E$12,L116)+1,"")</f>
        <v/>
      </c>
      <c r="N116" t="str">
        <f t="shared" si="17"/>
        <v/>
      </c>
      <c r="O116" t="str" cm="1">
        <f t="array" ref="O116">IF(AND(I116=9,N116=2),IFERROR(_xlfn.AGGREGATE(15,6,ROW(Budget!$C$9:$C$400)/((Budget!$C$9:$C$400=INDEX($B$4:$B$12,L116))*(Budget!$B$9:$B$400="◆")*(Budget!$F$9:$F$400&lt;&gt;"CO")),M116-1),""),"")</f>
        <v/>
      </c>
    </row>
    <row r="117" spans="1:15" x14ac:dyDescent="0.2">
      <c r="A117">
        <v>63</v>
      </c>
      <c r="B117">
        <f t="shared" si="12"/>
        <v>0</v>
      </c>
      <c r="C117" t="str" cm="1">
        <f t="array" ref="C117">_xlfn.IFS(I117=1,"CONTRACT REVENUE",I117=2,"DESCRIPTION",I117=3,"Original Contract",I117=4,IF(J117&gt;0,INDEX($G$16:$G$35,J117),""),I117=5,"REVISED CONTRACT VALUE",I117=7,"COST BREAKDOWN",I117=8,"CATEGORY / LINE ITEM",I117=9,IF(N117=1,UPPER(INDEX($B$4:$B$12,L117)),IF(N117=2,IF(O117="","",INDEX(Budget!$D:$D,O117)),IF(N117=3,"Subtotal — "&amp;INDEX($B$4:$B$12,L117),""))),I117=10,"TOTAL PROJECT COST",TRUE,"")</f>
        <v/>
      </c>
      <c r="D117" t="str" cm="1">
        <f t="array" ref="D117">IF(AND(I117=9,N117=2),IF(O117="","",INDEX(Budget!$G:$G,O117)),"")</f>
        <v/>
      </c>
      <c r="E117" t="str" cm="1">
        <f t="array" ref="E117">IF(I117=8,"BUDGET",IF(I117=3,Setup!$C$11,IF(I117=4,IF(J117&gt;0,INDEX($F$16:$F$35,J117),""),IF(I117=5,Setup!$C$11+SUMIFS($F$16:$F$35,$C$16:$C$35,TRUE),IF(I117=9,IF(N117=1,SUMIFS(Budget!$E$9:$E$400,Budget!$C$9:$C$400,INDEX($B$4:$B$12,L117),Budget!$B$9:$B$400,"◆",Budget!$F$9:$F$400,""),IF(N117=2,IFERROR(INDEX(Budget!$E$9:$E$400,O117-8),""),IF(N117=3,SUMIFS(Budget!$E$9:$E$400,Budget!$C$9:$C$400,INDEX($B$4:$B$12,L117),Budget!$B$9:$B$400,"◆",Budget!$F$9:$F$400,""),""))),IF(I117=10,SUMIFS($E$55:$E$253,$B$55:$B$253,4),""))))))</f>
        <v/>
      </c>
      <c r="F117" t="str" cm="1">
        <f t="array" ref="F117">IF(I117=8,"ACTUAL",IF(I117=9,IF(N117=1,SUMPRODUCT((Budget!$C$9:$C$400=INDEX($B$4:$B$12,L117))*(Budget!$B$9:$B$400="◆")*(Budget!$F$9:$F$400="")*SUMIF(Actual!$C$9:$C$400,Budget!$G$9:$G$400,Actual!$G$9:$G$400)),IF(N117=2,IFERROR(SUMIF(Actual!$C$9:$C$400,D117,Actual!$G$9:$G$400),""),IF(N117=3,SUMPRODUCT((Budget!$C$9:$C$400=INDEX($B$4:$B$12,L117))*(Budget!$B$9:$B$400="◆")*(Budget!$F$9:$F$400="")*SUMIF(Actual!$C$9:$C$400,Budget!$G$9:$G$400,Actual!$G$9:$G$400)),""))),IF(I117=10,SUMIFS($F$55:$F$253,$B$55:$B$253,4),"")))</f>
        <v/>
      </c>
      <c r="G117" t="str">
        <f t="shared" si="13"/>
        <v/>
      </c>
      <c r="H117" t="str">
        <f t="shared" si="11"/>
        <v/>
      </c>
      <c r="I117">
        <f t="shared" si="14"/>
        <v>0</v>
      </c>
      <c r="J117" t="str">
        <f t="shared" si="15"/>
        <v/>
      </c>
      <c r="K117" t="str">
        <f t="shared" si="16"/>
        <v/>
      </c>
      <c r="L117" t="str" cm="1">
        <f t="array" ref="L117">IF(I117=9,SUMPRODUCT((K117&gt;$F$4:$F$12)*ISNUMBER($F$4:$F$12))+1,"")</f>
        <v/>
      </c>
      <c r="M117" t="str" cm="1">
        <f t="array" ref="M117">IF(I117=9,K117-INDEX($E$4:$E$12,L117)+1,"")</f>
        <v/>
      </c>
      <c r="N117" t="str">
        <f t="shared" si="17"/>
        <v/>
      </c>
      <c r="O117" t="str" cm="1">
        <f t="array" ref="O117">IF(AND(I117=9,N117=2),IFERROR(_xlfn.AGGREGATE(15,6,ROW(Budget!$C$9:$C$400)/((Budget!$C$9:$C$400=INDEX($B$4:$B$12,L117))*(Budget!$B$9:$B$400="◆")*(Budget!$F$9:$F$400&lt;&gt;"CO")),M117-1),""),"")</f>
        <v/>
      </c>
    </row>
    <row r="118" spans="1:15" x14ac:dyDescent="0.2">
      <c r="A118">
        <v>64</v>
      </c>
      <c r="B118">
        <f t="shared" si="12"/>
        <v>0</v>
      </c>
      <c r="C118" t="str" cm="1">
        <f t="array" ref="C118">_xlfn.IFS(I118=1,"CONTRACT REVENUE",I118=2,"DESCRIPTION",I118=3,"Original Contract",I118=4,IF(J118&gt;0,INDEX($G$16:$G$35,J118),""),I118=5,"REVISED CONTRACT VALUE",I118=7,"COST BREAKDOWN",I118=8,"CATEGORY / LINE ITEM",I118=9,IF(N118=1,UPPER(INDEX($B$4:$B$12,L118)),IF(N118=2,IF(O118="","",INDEX(Budget!$D:$D,O118)),IF(N118=3,"Subtotal — "&amp;INDEX($B$4:$B$12,L118),""))),I118=10,"TOTAL PROJECT COST",TRUE,"")</f>
        <v/>
      </c>
      <c r="D118" t="str" cm="1">
        <f t="array" ref="D118">IF(AND(I118=9,N118=2),IF(O118="","",INDEX(Budget!$G:$G,O118)),"")</f>
        <v/>
      </c>
      <c r="E118" t="str" cm="1">
        <f t="array" ref="E118">IF(I118=8,"BUDGET",IF(I118=3,Setup!$C$11,IF(I118=4,IF(J118&gt;0,INDEX($F$16:$F$35,J118),""),IF(I118=5,Setup!$C$11+SUMIFS($F$16:$F$35,$C$16:$C$35,TRUE),IF(I118=9,IF(N118=1,SUMIFS(Budget!$E$9:$E$400,Budget!$C$9:$C$400,INDEX($B$4:$B$12,L118),Budget!$B$9:$B$400,"◆",Budget!$F$9:$F$400,""),IF(N118=2,IFERROR(INDEX(Budget!$E$9:$E$400,O118-8),""),IF(N118=3,SUMIFS(Budget!$E$9:$E$400,Budget!$C$9:$C$400,INDEX($B$4:$B$12,L118),Budget!$B$9:$B$400,"◆",Budget!$F$9:$F$400,""),""))),IF(I118=10,SUMIFS($E$55:$E$253,$B$55:$B$253,4),""))))))</f>
        <v/>
      </c>
      <c r="F118" t="str" cm="1">
        <f t="array" ref="F118">IF(I118=8,"ACTUAL",IF(I118=9,IF(N118=1,SUMPRODUCT((Budget!$C$9:$C$400=INDEX($B$4:$B$12,L118))*(Budget!$B$9:$B$400="◆")*(Budget!$F$9:$F$400="")*SUMIF(Actual!$C$9:$C$400,Budget!$G$9:$G$400,Actual!$G$9:$G$400)),IF(N118=2,IFERROR(SUMIF(Actual!$C$9:$C$400,D118,Actual!$G$9:$G$400),""),IF(N118=3,SUMPRODUCT((Budget!$C$9:$C$400=INDEX($B$4:$B$12,L118))*(Budget!$B$9:$B$400="◆")*(Budget!$F$9:$F$400="")*SUMIF(Actual!$C$9:$C$400,Budget!$G$9:$G$400,Actual!$G$9:$G$400)),""))),IF(I118=10,SUMIFS($F$55:$F$253,$B$55:$B$253,4),"")))</f>
        <v/>
      </c>
      <c r="G118" t="str">
        <f t="shared" si="13"/>
        <v/>
      </c>
      <c r="H118" t="str">
        <f t="shared" si="11"/>
        <v/>
      </c>
      <c r="I118">
        <f t="shared" si="14"/>
        <v>0</v>
      </c>
      <c r="J118" t="str">
        <f t="shared" si="15"/>
        <v/>
      </c>
      <c r="K118" t="str">
        <f t="shared" si="16"/>
        <v/>
      </c>
      <c r="L118" t="str" cm="1">
        <f t="array" ref="L118">IF(I118=9,SUMPRODUCT((K118&gt;$F$4:$F$12)*ISNUMBER($F$4:$F$12))+1,"")</f>
        <v/>
      </c>
      <c r="M118" t="str" cm="1">
        <f t="array" ref="M118">IF(I118=9,K118-INDEX($E$4:$E$12,L118)+1,"")</f>
        <v/>
      </c>
      <c r="N118" t="str">
        <f t="shared" si="17"/>
        <v/>
      </c>
      <c r="O118" t="str" cm="1">
        <f t="array" ref="O118">IF(AND(I118=9,N118=2),IFERROR(_xlfn.AGGREGATE(15,6,ROW(Budget!$C$9:$C$400)/((Budget!$C$9:$C$400=INDEX($B$4:$B$12,L118))*(Budget!$B$9:$B$400="◆")*(Budget!$F$9:$F$400&lt;&gt;"CO")),M118-1),""),"")</f>
        <v/>
      </c>
    </row>
    <row r="119" spans="1:15" x14ac:dyDescent="0.2">
      <c r="A119">
        <v>65</v>
      </c>
      <c r="B119">
        <f t="shared" ref="B119:B150" si="18">IF(I119=0,0,IF(I119=1,1,IF(I119=2,2,IF(I119=3,3,IF(I119=4,3,IF(I119=5,5,IF(I119=6,7,IF(I119=7,1,IF(I119=8,2,IF(I119=9,IF(N119=1,4,IF(N119=2,3,5)),IF(I119=10,6,0)))))))))))</f>
        <v>0</v>
      </c>
      <c r="C119" t="str" cm="1">
        <f t="array" ref="C119">_xlfn.IFS(I119=1,"CONTRACT REVENUE",I119=2,"DESCRIPTION",I119=3,"Original Contract",I119=4,IF(J119&gt;0,INDEX($G$16:$G$35,J119),""),I119=5,"REVISED CONTRACT VALUE",I119=7,"COST BREAKDOWN",I119=8,"CATEGORY / LINE ITEM",I119=9,IF(N119=1,UPPER(INDEX($B$4:$B$12,L119)),IF(N119=2,IF(O119="","",INDEX(Budget!$D:$D,O119)),IF(N119=3,"Subtotal — "&amp;INDEX($B$4:$B$12,L119),""))),I119=10,"TOTAL PROJECT COST",TRUE,"")</f>
        <v/>
      </c>
      <c r="D119" t="str" cm="1">
        <f t="array" ref="D119">IF(AND(I119=9,N119=2),IF(O119="","",INDEX(Budget!$G:$G,O119)),"")</f>
        <v/>
      </c>
      <c r="E119" t="str" cm="1">
        <f t="array" ref="E119">IF(I119=8,"BUDGET",IF(I119=3,Setup!$C$11,IF(I119=4,IF(J119&gt;0,INDEX($F$16:$F$35,J119),""),IF(I119=5,Setup!$C$11+SUMIFS($F$16:$F$35,$C$16:$C$35,TRUE),IF(I119=9,IF(N119=1,SUMIFS(Budget!$E$9:$E$400,Budget!$C$9:$C$400,INDEX($B$4:$B$12,L119),Budget!$B$9:$B$400,"◆",Budget!$F$9:$F$400,""),IF(N119=2,IFERROR(INDEX(Budget!$E$9:$E$400,O119-8),""),IF(N119=3,SUMIFS(Budget!$E$9:$E$400,Budget!$C$9:$C$400,INDEX($B$4:$B$12,L119),Budget!$B$9:$B$400,"◆",Budget!$F$9:$F$400,""),""))),IF(I119=10,SUMIFS($E$55:$E$253,$B$55:$B$253,4),""))))))</f>
        <v/>
      </c>
      <c r="F119" t="str" cm="1">
        <f t="array" ref="F119">IF(I119=8,"ACTUAL",IF(I119=9,IF(N119=1,SUMPRODUCT((Budget!$C$9:$C$400=INDEX($B$4:$B$12,L119))*(Budget!$B$9:$B$400="◆")*(Budget!$F$9:$F$400="")*SUMIF(Actual!$C$9:$C$400,Budget!$G$9:$G$400,Actual!$G$9:$G$400)),IF(N119=2,IFERROR(SUMIF(Actual!$C$9:$C$400,D119,Actual!$G$9:$G$400),""),IF(N119=3,SUMPRODUCT((Budget!$C$9:$C$400=INDEX($B$4:$B$12,L119))*(Budget!$B$9:$B$400="◆")*(Budget!$F$9:$F$400="")*SUMIF(Actual!$C$9:$C$400,Budget!$G$9:$G$400,Actual!$G$9:$G$400)),""))),IF(I119=10,SUMIFS($F$55:$F$253,$B$55:$B$253,4),"")))</f>
        <v/>
      </c>
      <c r="G119" t="str">
        <f t="shared" ref="G119:G150" si="19">IF(I119=8,"% COMPLETE",IF(OR(I119=9,I119=10),IFERROR(F119/E119,""),""))</f>
        <v/>
      </c>
      <c r="H119" t="str">
        <f t="shared" si="11"/>
        <v/>
      </c>
      <c r="I119">
        <f t="shared" ref="I119:I150" si="20">IF(A119&gt;$B$49,0,IF(A119=$B$40,1,IF(A119=$B$41,2,IF(A119=$B$42,3,IF(AND(A119&gt;=$B$43,A119&lt;$B$44),4,IF(A119=$B$44,5,IF(A119=$B$45,6,IF(A119=$B$46,7,IF(A119=$B$47,8,IF(AND(A119&gt;=$B$48,A119&lt;$B$49),9,IF(A119=$B$49,10,0)))))))))))</f>
        <v>0</v>
      </c>
      <c r="J119" t="str">
        <f t="shared" ref="J119:J150" si="21">IF(I119=4,A119-$B$43+1,"")</f>
        <v/>
      </c>
      <c r="K119" t="str">
        <f t="shared" ref="K119:K150" si="22">IF(I119=9,A119-$B$48+1,"")</f>
        <v/>
      </c>
      <c r="L119" t="str" cm="1">
        <f t="array" ref="L119">IF(I119=9,SUMPRODUCT((K119&gt;$F$4:$F$12)*ISNUMBER($F$4:$F$12))+1,"")</f>
        <v/>
      </c>
      <c r="M119" t="str" cm="1">
        <f t="array" ref="M119">IF(I119=9,K119-INDEX($E$4:$E$12,L119)+1,"")</f>
        <v/>
      </c>
      <c r="N119" t="str">
        <f t="shared" ref="N119:N150" si="23">IF(I119=9,IF(M119=1,1,2),"")</f>
        <v/>
      </c>
      <c r="O119" t="str" cm="1">
        <f t="array" ref="O119">IF(AND(I119=9,N119=2),IFERROR(_xlfn.AGGREGATE(15,6,ROW(Budget!$C$9:$C$400)/((Budget!$C$9:$C$400=INDEX($B$4:$B$12,L119))*(Budget!$B$9:$B$400="◆")*(Budget!$F$9:$F$400&lt;&gt;"CO")),M119-1),""),"")</f>
        <v/>
      </c>
    </row>
    <row r="120" spans="1:15" x14ac:dyDescent="0.2">
      <c r="A120">
        <v>66</v>
      </c>
      <c r="B120">
        <f t="shared" si="18"/>
        <v>0</v>
      </c>
      <c r="C120" t="str" cm="1">
        <f t="array" ref="C120">_xlfn.IFS(I120=1,"CONTRACT REVENUE",I120=2,"DESCRIPTION",I120=3,"Original Contract",I120=4,IF(J120&gt;0,INDEX($G$16:$G$35,J120),""),I120=5,"REVISED CONTRACT VALUE",I120=7,"COST BREAKDOWN",I120=8,"CATEGORY / LINE ITEM",I120=9,IF(N120=1,UPPER(INDEX($B$4:$B$12,L120)),IF(N120=2,IF(O120="","",INDEX(Budget!$D:$D,O120)),IF(N120=3,"Subtotal — "&amp;INDEX($B$4:$B$12,L120),""))),I120=10,"TOTAL PROJECT COST",TRUE,"")</f>
        <v/>
      </c>
      <c r="D120" t="str" cm="1">
        <f t="array" ref="D120">IF(AND(I120=9,N120=2),IF(O120="","",INDEX(Budget!$G:$G,O120)),"")</f>
        <v/>
      </c>
      <c r="E120" t="str" cm="1">
        <f t="array" ref="E120">IF(I120=8,"BUDGET",IF(I120=3,Setup!$C$11,IF(I120=4,IF(J120&gt;0,INDEX($F$16:$F$35,J120),""),IF(I120=5,Setup!$C$11+SUMIFS($F$16:$F$35,$C$16:$C$35,TRUE),IF(I120=9,IF(N120=1,SUMIFS(Budget!$E$9:$E$400,Budget!$C$9:$C$400,INDEX($B$4:$B$12,L120),Budget!$B$9:$B$400,"◆",Budget!$F$9:$F$400,""),IF(N120=2,IFERROR(INDEX(Budget!$E$9:$E$400,O120-8),""),IF(N120=3,SUMIFS(Budget!$E$9:$E$400,Budget!$C$9:$C$400,INDEX($B$4:$B$12,L120),Budget!$B$9:$B$400,"◆",Budget!$F$9:$F$400,""),""))),IF(I120=10,SUMIFS($E$55:$E$253,$B$55:$B$253,4),""))))))</f>
        <v/>
      </c>
      <c r="F120" t="str" cm="1">
        <f t="array" ref="F120">IF(I120=8,"ACTUAL",IF(I120=9,IF(N120=1,SUMPRODUCT((Budget!$C$9:$C$400=INDEX($B$4:$B$12,L120))*(Budget!$B$9:$B$400="◆")*(Budget!$F$9:$F$400="")*SUMIF(Actual!$C$9:$C$400,Budget!$G$9:$G$400,Actual!$G$9:$G$400)),IF(N120=2,IFERROR(SUMIF(Actual!$C$9:$C$400,D120,Actual!$G$9:$G$400),""),IF(N120=3,SUMPRODUCT((Budget!$C$9:$C$400=INDEX($B$4:$B$12,L120))*(Budget!$B$9:$B$400="◆")*(Budget!$F$9:$F$400="")*SUMIF(Actual!$C$9:$C$400,Budget!$G$9:$G$400,Actual!$G$9:$G$400)),""))),IF(I120=10,SUMIFS($F$55:$F$253,$B$55:$B$253,4),"")))</f>
        <v/>
      </c>
      <c r="G120" t="str">
        <f t="shared" si="19"/>
        <v/>
      </c>
      <c r="H120" t="str">
        <f t="shared" ref="H120:H183" si="24">IF(I120=8,"REMAINING",IF(OR(I120=9,I120=10),IF(ISNUMBER(E120)*ISNUMBER(F120),E120-F120,""),""))</f>
        <v/>
      </c>
      <c r="I120">
        <f t="shared" si="20"/>
        <v>0</v>
      </c>
      <c r="J120" t="str">
        <f t="shared" si="21"/>
        <v/>
      </c>
      <c r="K120" t="str">
        <f t="shared" si="22"/>
        <v/>
      </c>
      <c r="L120" t="str" cm="1">
        <f t="array" ref="L120">IF(I120=9,SUMPRODUCT((K120&gt;$F$4:$F$12)*ISNUMBER($F$4:$F$12))+1,"")</f>
        <v/>
      </c>
      <c r="M120" t="str" cm="1">
        <f t="array" ref="M120">IF(I120=9,K120-INDEX($E$4:$E$12,L120)+1,"")</f>
        <v/>
      </c>
      <c r="N120" t="str">
        <f t="shared" si="23"/>
        <v/>
      </c>
      <c r="O120" t="str" cm="1">
        <f t="array" ref="O120">IF(AND(I120=9,N120=2),IFERROR(_xlfn.AGGREGATE(15,6,ROW(Budget!$C$9:$C$400)/((Budget!$C$9:$C$400=INDEX($B$4:$B$12,L120))*(Budget!$B$9:$B$400="◆")*(Budget!$F$9:$F$400&lt;&gt;"CO")),M120-1),""),"")</f>
        <v/>
      </c>
    </row>
    <row r="121" spans="1:15" x14ac:dyDescent="0.2">
      <c r="A121">
        <v>67</v>
      </c>
      <c r="B121">
        <f t="shared" si="18"/>
        <v>0</v>
      </c>
      <c r="C121" t="str" cm="1">
        <f t="array" ref="C121">_xlfn.IFS(I121=1,"CONTRACT REVENUE",I121=2,"DESCRIPTION",I121=3,"Original Contract",I121=4,IF(J121&gt;0,INDEX($G$16:$G$35,J121),""),I121=5,"REVISED CONTRACT VALUE",I121=7,"COST BREAKDOWN",I121=8,"CATEGORY / LINE ITEM",I121=9,IF(N121=1,UPPER(INDEX($B$4:$B$12,L121)),IF(N121=2,IF(O121="","",INDEX(Budget!$D:$D,O121)),IF(N121=3,"Subtotal — "&amp;INDEX($B$4:$B$12,L121),""))),I121=10,"TOTAL PROJECT COST",TRUE,"")</f>
        <v/>
      </c>
      <c r="D121" t="str" cm="1">
        <f t="array" ref="D121">IF(AND(I121=9,N121=2),IF(O121="","",INDEX(Budget!$G:$G,O121)),"")</f>
        <v/>
      </c>
      <c r="E121" t="str" cm="1">
        <f t="array" ref="E121">IF(I121=8,"BUDGET",IF(I121=3,Setup!$C$11,IF(I121=4,IF(J121&gt;0,INDEX($F$16:$F$35,J121),""),IF(I121=5,Setup!$C$11+SUMIFS($F$16:$F$35,$C$16:$C$35,TRUE),IF(I121=9,IF(N121=1,SUMIFS(Budget!$E$9:$E$400,Budget!$C$9:$C$400,INDEX($B$4:$B$12,L121),Budget!$B$9:$B$400,"◆",Budget!$F$9:$F$400,""),IF(N121=2,IFERROR(INDEX(Budget!$E$9:$E$400,O121-8),""),IF(N121=3,SUMIFS(Budget!$E$9:$E$400,Budget!$C$9:$C$400,INDEX($B$4:$B$12,L121),Budget!$B$9:$B$400,"◆",Budget!$F$9:$F$400,""),""))),IF(I121=10,SUMIFS($E$55:$E$253,$B$55:$B$253,4),""))))))</f>
        <v/>
      </c>
      <c r="F121" t="str" cm="1">
        <f t="array" ref="F121">IF(I121=8,"ACTUAL",IF(I121=9,IF(N121=1,SUMPRODUCT((Budget!$C$9:$C$400=INDEX($B$4:$B$12,L121))*(Budget!$B$9:$B$400="◆")*(Budget!$F$9:$F$400="")*SUMIF(Actual!$C$9:$C$400,Budget!$G$9:$G$400,Actual!$G$9:$G$400)),IF(N121=2,IFERROR(SUMIF(Actual!$C$9:$C$400,D121,Actual!$G$9:$G$400),""),IF(N121=3,SUMPRODUCT((Budget!$C$9:$C$400=INDEX($B$4:$B$12,L121))*(Budget!$B$9:$B$400="◆")*(Budget!$F$9:$F$400="")*SUMIF(Actual!$C$9:$C$400,Budget!$G$9:$G$400,Actual!$G$9:$G$400)),""))),IF(I121=10,SUMIFS($F$55:$F$253,$B$55:$B$253,4),"")))</f>
        <v/>
      </c>
      <c r="G121" t="str">
        <f t="shared" si="19"/>
        <v/>
      </c>
      <c r="H121" t="str">
        <f t="shared" si="24"/>
        <v/>
      </c>
      <c r="I121">
        <f t="shared" si="20"/>
        <v>0</v>
      </c>
      <c r="J121" t="str">
        <f t="shared" si="21"/>
        <v/>
      </c>
      <c r="K121" t="str">
        <f t="shared" si="22"/>
        <v/>
      </c>
      <c r="L121" t="str" cm="1">
        <f t="array" ref="L121">IF(I121=9,SUMPRODUCT((K121&gt;$F$4:$F$12)*ISNUMBER($F$4:$F$12))+1,"")</f>
        <v/>
      </c>
      <c r="M121" t="str" cm="1">
        <f t="array" ref="M121">IF(I121=9,K121-INDEX($E$4:$E$12,L121)+1,"")</f>
        <v/>
      </c>
      <c r="N121" t="str">
        <f t="shared" si="23"/>
        <v/>
      </c>
      <c r="O121" t="str" cm="1">
        <f t="array" ref="O121">IF(AND(I121=9,N121=2),IFERROR(_xlfn.AGGREGATE(15,6,ROW(Budget!$C$9:$C$400)/((Budget!$C$9:$C$400=INDEX($B$4:$B$12,L121))*(Budget!$B$9:$B$400="◆")*(Budget!$F$9:$F$400&lt;&gt;"CO")),M121-1),""),"")</f>
        <v/>
      </c>
    </row>
    <row r="122" spans="1:15" x14ac:dyDescent="0.2">
      <c r="A122">
        <v>68</v>
      </c>
      <c r="B122">
        <f t="shared" si="18"/>
        <v>0</v>
      </c>
      <c r="C122" t="str" cm="1">
        <f t="array" ref="C122">_xlfn.IFS(I122=1,"CONTRACT REVENUE",I122=2,"DESCRIPTION",I122=3,"Original Contract",I122=4,IF(J122&gt;0,INDEX($G$16:$G$35,J122),""),I122=5,"REVISED CONTRACT VALUE",I122=7,"COST BREAKDOWN",I122=8,"CATEGORY / LINE ITEM",I122=9,IF(N122=1,UPPER(INDEX($B$4:$B$12,L122)),IF(N122=2,IF(O122="","",INDEX(Budget!$D:$D,O122)),IF(N122=3,"Subtotal — "&amp;INDEX($B$4:$B$12,L122),""))),I122=10,"TOTAL PROJECT COST",TRUE,"")</f>
        <v/>
      </c>
      <c r="D122" t="str" cm="1">
        <f t="array" ref="D122">IF(AND(I122=9,N122=2),IF(O122="","",INDEX(Budget!$G:$G,O122)),"")</f>
        <v/>
      </c>
      <c r="E122" t="str" cm="1">
        <f t="array" ref="E122">IF(I122=8,"BUDGET",IF(I122=3,Setup!$C$11,IF(I122=4,IF(J122&gt;0,INDEX($F$16:$F$35,J122),""),IF(I122=5,Setup!$C$11+SUMIFS($F$16:$F$35,$C$16:$C$35,TRUE),IF(I122=9,IF(N122=1,SUMIFS(Budget!$E$9:$E$400,Budget!$C$9:$C$400,INDEX($B$4:$B$12,L122),Budget!$B$9:$B$400,"◆",Budget!$F$9:$F$400,""),IF(N122=2,IFERROR(INDEX(Budget!$E$9:$E$400,O122-8),""),IF(N122=3,SUMIFS(Budget!$E$9:$E$400,Budget!$C$9:$C$400,INDEX($B$4:$B$12,L122),Budget!$B$9:$B$400,"◆",Budget!$F$9:$F$400,""),""))),IF(I122=10,SUMIFS($E$55:$E$253,$B$55:$B$253,4),""))))))</f>
        <v/>
      </c>
      <c r="F122" t="str" cm="1">
        <f t="array" ref="F122">IF(I122=8,"ACTUAL",IF(I122=9,IF(N122=1,SUMPRODUCT((Budget!$C$9:$C$400=INDEX($B$4:$B$12,L122))*(Budget!$B$9:$B$400="◆")*(Budget!$F$9:$F$400="")*SUMIF(Actual!$C$9:$C$400,Budget!$G$9:$G$400,Actual!$G$9:$G$400)),IF(N122=2,IFERROR(SUMIF(Actual!$C$9:$C$400,D122,Actual!$G$9:$G$400),""),IF(N122=3,SUMPRODUCT((Budget!$C$9:$C$400=INDEX($B$4:$B$12,L122))*(Budget!$B$9:$B$400="◆")*(Budget!$F$9:$F$400="")*SUMIF(Actual!$C$9:$C$400,Budget!$G$9:$G$400,Actual!$G$9:$G$400)),""))),IF(I122=10,SUMIFS($F$55:$F$253,$B$55:$B$253,4),"")))</f>
        <v/>
      </c>
      <c r="G122" t="str">
        <f t="shared" si="19"/>
        <v/>
      </c>
      <c r="H122" t="str">
        <f t="shared" si="24"/>
        <v/>
      </c>
      <c r="I122">
        <f t="shared" si="20"/>
        <v>0</v>
      </c>
      <c r="J122" t="str">
        <f t="shared" si="21"/>
        <v/>
      </c>
      <c r="K122" t="str">
        <f t="shared" si="22"/>
        <v/>
      </c>
      <c r="L122" t="str" cm="1">
        <f t="array" ref="L122">IF(I122=9,SUMPRODUCT((K122&gt;$F$4:$F$12)*ISNUMBER($F$4:$F$12))+1,"")</f>
        <v/>
      </c>
      <c r="M122" t="str" cm="1">
        <f t="array" ref="M122">IF(I122=9,K122-INDEX($E$4:$E$12,L122)+1,"")</f>
        <v/>
      </c>
      <c r="N122" t="str">
        <f t="shared" si="23"/>
        <v/>
      </c>
      <c r="O122" t="str" cm="1">
        <f t="array" ref="O122">IF(AND(I122=9,N122=2),IFERROR(_xlfn.AGGREGATE(15,6,ROW(Budget!$C$9:$C$400)/((Budget!$C$9:$C$400=INDEX($B$4:$B$12,L122))*(Budget!$B$9:$B$400="◆")*(Budget!$F$9:$F$400&lt;&gt;"CO")),M122-1),""),"")</f>
        <v/>
      </c>
    </row>
    <row r="123" spans="1:15" x14ac:dyDescent="0.2">
      <c r="A123">
        <v>69</v>
      </c>
      <c r="B123">
        <f t="shared" si="18"/>
        <v>0</v>
      </c>
      <c r="C123" t="str" cm="1">
        <f t="array" ref="C123">_xlfn.IFS(I123=1,"CONTRACT REVENUE",I123=2,"DESCRIPTION",I123=3,"Original Contract",I123=4,IF(J123&gt;0,INDEX($G$16:$G$35,J123),""),I123=5,"REVISED CONTRACT VALUE",I123=7,"COST BREAKDOWN",I123=8,"CATEGORY / LINE ITEM",I123=9,IF(N123=1,UPPER(INDEX($B$4:$B$12,L123)),IF(N123=2,IF(O123="","",INDEX(Budget!$D:$D,O123)),IF(N123=3,"Subtotal — "&amp;INDEX($B$4:$B$12,L123),""))),I123=10,"TOTAL PROJECT COST",TRUE,"")</f>
        <v/>
      </c>
      <c r="D123" t="str" cm="1">
        <f t="array" ref="D123">IF(AND(I123=9,N123=2),IF(O123="","",INDEX(Budget!$G:$G,O123)),"")</f>
        <v/>
      </c>
      <c r="E123" t="str" cm="1">
        <f t="array" ref="E123">IF(I123=8,"BUDGET",IF(I123=3,Setup!$C$11,IF(I123=4,IF(J123&gt;0,INDEX($F$16:$F$35,J123),""),IF(I123=5,Setup!$C$11+SUMIFS($F$16:$F$35,$C$16:$C$35,TRUE),IF(I123=9,IF(N123=1,SUMIFS(Budget!$E$9:$E$400,Budget!$C$9:$C$400,INDEX($B$4:$B$12,L123),Budget!$B$9:$B$400,"◆",Budget!$F$9:$F$400,""),IF(N123=2,IFERROR(INDEX(Budget!$E$9:$E$400,O123-8),""),IF(N123=3,SUMIFS(Budget!$E$9:$E$400,Budget!$C$9:$C$400,INDEX($B$4:$B$12,L123),Budget!$B$9:$B$400,"◆",Budget!$F$9:$F$400,""),""))),IF(I123=10,SUMIFS($E$55:$E$253,$B$55:$B$253,4),""))))))</f>
        <v/>
      </c>
      <c r="F123" t="str" cm="1">
        <f t="array" ref="F123">IF(I123=8,"ACTUAL",IF(I123=9,IF(N123=1,SUMPRODUCT((Budget!$C$9:$C$400=INDEX($B$4:$B$12,L123))*(Budget!$B$9:$B$400="◆")*(Budget!$F$9:$F$400="")*SUMIF(Actual!$C$9:$C$400,Budget!$G$9:$G$400,Actual!$G$9:$G$400)),IF(N123=2,IFERROR(SUMIF(Actual!$C$9:$C$400,D123,Actual!$G$9:$G$400),""),IF(N123=3,SUMPRODUCT((Budget!$C$9:$C$400=INDEX($B$4:$B$12,L123))*(Budget!$B$9:$B$400="◆")*(Budget!$F$9:$F$400="")*SUMIF(Actual!$C$9:$C$400,Budget!$G$9:$G$400,Actual!$G$9:$G$400)),""))),IF(I123=10,SUMIFS($F$55:$F$253,$B$55:$B$253,4),"")))</f>
        <v/>
      </c>
      <c r="G123" t="str">
        <f t="shared" si="19"/>
        <v/>
      </c>
      <c r="H123" t="str">
        <f t="shared" si="24"/>
        <v/>
      </c>
      <c r="I123">
        <f t="shared" si="20"/>
        <v>0</v>
      </c>
      <c r="J123" t="str">
        <f t="shared" si="21"/>
        <v/>
      </c>
      <c r="K123" t="str">
        <f t="shared" si="22"/>
        <v/>
      </c>
      <c r="L123" t="str" cm="1">
        <f t="array" ref="L123">IF(I123=9,SUMPRODUCT((K123&gt;$F$4:$F$12)*ISNUMBER($F$4:$F$12))+1,"")</f>
        <v/>
      </c>
      <c r="M123" t="str" cm="1">
        <f t="array" ref="M123">IF(I123=9,K123-INDEX($E$4:$E$12,L123)+1,"")</f>
        <v/>
      </c>
      <c r="N123" t="str">
        <f t="shared" si="23"/>
        <v/>
      </c>
      <c r="O123" t="str" cm="1">
        <f t="array" ref="O123">IF(AND(I123=9,N123=2),IFERROR(_xlfn.AGGREGATE(15,6,ROW(Budget!$C$9:$C$400)/((Budget!$C$9:$C$400=INDEX($B$4:$B$12,L123))*(Budget!$B$9:$B$400="◆")*(Budget!$F$9:$F$400&lt;&gt;"CO")),M123-1),""),"")</f>
        <v/>
      </c>
    </row>
    <row r="124" spans="1:15" x14ac:dyDescent="0.2">
      <c r="A124">
        <v>70</v>
      </c>
      <c r="B124">
        <f t="shared" si="18"/>
        <v>0</v>
      </c>
      <c r="C124" t="str" cm="1">
        <f t="array" ref="C124">_xlfn.IFS(I124=1,"CONTRACT REVENUE",I124=2,"DESCRIPTION",I124=3,"Original Contract",I124=4,IF(J124&gt;0,INDEX($G$16:$G$35,J124),""),I124=5,"REVISED CONTRACT VALUE",I124=7,"COST BREAKDOWN",I124=8,"CATEGORY / LINE ITEM",I124=9,IF(N124=1,UPPER(INDEX($B$4:$B$12,L124)),IF(N124=2,IF(O124="","",INDEX(Budget!$D:$D,O124)),IF(N124=3,"Subtotal — "&amp;INDEX($B$4:$B$12,L124),""))),I124=10,"TOTAL PROJECT COST",TRUE,"")</f>
        <v/>
      </c>
      <c r="D124" t="str" cm="1">
        <f t="array" ref="D124">IF(AND(I124=9,N124=2),IF(O124="","",INDEX(Budget!$G:$G,O124)),"")</f>
        <v/>
      </c>
      <c r="E124" t="str" cm="1">
        <f t="array" ref="E124">IF(I124=8,"BUDGET",IF(I124=3,Setup!$C$11,IF(I124=4,IF(J124&gt;0,INDEX($F$16:$F$35,J124),""),IF(I124=5,Setup!$C$11+SUMIFS($F$16:$F$35,$C$16:$C$35,TRUE),IF(I124=9,IF(N124=1,SUMIFS(Budget!$E$9:$E$400,Budget!$C$9:$C$400,INDEX($B$4:$B$12,L124),Budget!$B$9:$B$400,"◆",Budget!$F$9:$F$400,""),IF(N124=2,IFERROR(INDEX(Budget!$E$9:$E$400,O124-8),""),IF(N124=3,SUMIFS(Budget!$E$9:$E$400,Budget!$C$9:$C$400,INDEX($B$4:$B$12,L124),Budget!$B$9:$B$400,"◆",Budget!$F$9:$F$400,""),""))),IF(I124=10,SUMIFS($E$55:$E$253,$B$55:$B$253,4),""))))))</f>
        <v/>
      </c>
      <c r="F124" t="str" cm="1">
        <f t="array" ref="F124">IF(I124=8,"ACTUAL",IF(I124=9,IF(N124=1,SUMPRODUCT((Budget!$C$9:$C$400=INDEX($B$4:$B$12,L124))*(Budget!$B$9:$B$400="◆")*(Budget!$F$9:$F$400="")*SUMIF(Actual!$C$9:$C$400,Budget!$G$9:$G$400,Actual!$G$9:$G$400)),IF(N124=2,IFERROR(SUMIF(Actual!$C$9:$C$400,D124,Actual!$G$9:$G$400),""),IF(N124=3,SUMPRODUCT((Budget!$C$9:$C$400=INDEX($B$4:$B$12,L124))*(Budget!$B$9:$B$400="◆")*(Budget!$F$9:$F$400="")*SUMIF(Actual!$C$9:$C$400,Budget!$G$9:$G$400,Actual!$G$9:$G$400)),""))),IF(I124=10,SUMIFS($F$55:$F$253,$B$55:$B$253,4),"")))</f>
        <v/>
      </c>
      <c r="G124" t="str">
        <f t="shared" si="19"/>
        <v/>
      </c>
      <c r="H124" t="str">
        <f t="shared" si="24"/>
        <v/>
      </c>
      <c r="I124">
        <f t="shared" si="20"/>
        <v>0</v>
      </c>
      <c r="J124" t="str">
        <f t="shared" si="21"/>
        <v/>
      </c>
      <c r="K124" t="str">
        <f t="shared" si="22"/>
        <v/>
      </c>
      <c r="L124" t="str" cm="1">
        <f t="array" ref="L124">IF(I124=9,SUMPRODUCT((K124&gt;$F$4:$F$12)*ISNUMBER($F$4:$F$12))+1,"")</f>
        <v/>
      </c>
      <c r="M124" t="str" cm="1">
        <f t="array" ref="M124">IF(I124=9,K124-INDEX($E$4:$E$12,L124)+1,"")</f>
        <v/>
      </c>
      <c r="N124" t="str">
        <f t="shared" si="23"/>
        <v/>
      </c>
      <c r="O124" t="str" cm="1">
        <f t="array" ref="O124">IF(AND(I124=9,N124=2),IFERROR(_xlfn.AGGREGATE(15,6,ROW(Budget!$C$9:$C$400)/((Budget!$C$9:$C$400=INDEX($B$4:$B$12,L124))*(Budget!$B$9:$B$400="◆")*(Budget!$F$9:$F$400&lt;&gt;"CO")),M124-1),""),"")</f>
        <v/>
      </c>
    </row>
    <row r="125" spans="1:15" x14ac:dyDescent="0.2">
      <c r="A125">
        <v>71</v>
      </c>
      <c r="B125">
        <f t="shared" si="18"/>
        <v>0</v>
      </c>
      <c r="C125" t="str" cm="1">
        <f t="array" ref="C125">_xlfn.IFS(I125=1,"CONTRACT REVENUE",I125=2,"DESCRIPTION",I125=3,"Original Contract",I125=4,IF(J125&gt;0,INDEX($G$16:$G$35,J125),""),I125=5,"REVISED CONTRACT VALUE",I125=7,"COST BREAKDOWN",I125=8,"CATEGORY / LINE ITEM",I125=9,IF(N125=1,UPPER(INDEX($B$4:$B$12,L125)),IF(N125=2,IF(O125="","",INDEX(Budget!$D:$D,O125)),IF(N125=3,"Subtotal — "&amp;INDEX($B$4:$B$12,L125),""))),I125=10,"TOTAL PROJECT COST",TRUE,"")</f>
        <v/>
      </c>
      <c r="D125" t="str" cm="1">
        <f t="array" ref="D125">IF(AND(I125=9,N125=2),IF(O125="","",INDEX(Budget!$G:$G,O125)),"")</f>
        <v/>
      </c>
      <c r="E125" t="str" cm="1">
        <f t="array" ref="E125">IF(I125=8,"BUDGET",IF(I125=3,Setup!$C$11,IF(I125=4,IF(J125&gt;0,INDEX($F$16:$F$35,J125),""),IF(I125=5,Setup!$C$11+SUMIFS($F$16:$F$35,$C$16:$C$35,TRUE),IF(I125=9,IF(N125=1,SUMIFS(Budget!$E$9:$E$400,Budget!$C$9:$C$400,INDEX($B$4:$B$12,L125),Budget!$B$9:$B$400,"◆",Budget!$F$9:$F$400,""),IF(N125=2,IFERROR(INDEX(Budget!$E$9:$E$400,O125-8),""),IF(N125=3,SUMIFS(Budget!$E$9:$E$400,Budget!$C$9:$C$400,INDEX($B$4:$B$12,L125),Budget!$B$9:$B$400,"◆",Budget!$F$9:$F$400,""),""))),IF(I125=10,SUMIFS($E$55:$E$253,$B$55:$B$253,4),""))))))</f>
        <v/>
      </c>
      <c r="F125" t="str" cm="1">
        <f t="array" ref="F125">IF(I125=8,"ACTUAL",IF(I125=9,IF(N125=1,SUMPRODUCT((Budget!$C$9:$C$400=INDEX($B$4:$B$12,L125))*(Budget!$B$9:$B$400="◆")*(Budget!$F$9:$F$400="")*SUMIF(Actual!$C$9:$C$400,Budget!$G$9:$G$400,Actual!$G$9:$G$400)),IF(N125=2,IFERROR(SUMIF(Actual!$C$9:$C$400,D125,Actual!$G$9:$G$400),""),IF(N125=3,SUMPRODUCT((Budget!$C$9:$C$400=INDEX($B$4:$B$12,L125))*(Budget!$B$9:$B$400="◆")*(Budget!$F$9:$F$400="")*SUMIF(Actual!$C$9:$C$400,Budget!$G$9:$G$400,Actual!$G$9:$G$400)),""))),IF(I125=10,SUMIFS($F$55:$F$253,$B$55:$B$253,4),"")))</f>
        <v/>
      </c>
      <c r="G125" t="str">
        <f t="shared" si="19"/>
        <v/>
      </c>
      <c r="H125" t="str">
        <f t="shared" si="24"/>
        <v/>
      </c>
      <c r="I125">
        <f t="shared" si="20"/>
        <v>0</v>
      </c>
      <c r="J125" t="str">
        <f t="shared" si="21"/>
        <v/>
      </c>
      <c r="K125" t="str">
        <f t="shared" si="22"/>
        <v/>
      </c>
      <c r="L125" t="str" cm="1">
        <f t="array" ref="L125">IF(I125=9,SUMPRODUCT((K125&gt;$F$4:$F$12)*ISNUMBER($F$4:$F$12))+1,"")</f>
        <v/>
      </c>
      <c r="M125" t="str" cm="1">
        <f t="array" ref="M125">IF(I125=9,K125-INDEX($E$4:$E$12,L125)+1,"")</f>
        <v/>
      </c>
      <c r="N125" t="str">
        <f t="shared" si="23"/>
        <v/>
      </c>
      <c r="O125" t="str" cm="1">
        <f t="array" ref="O125">IF(AND(I125=9,N125=2),IFERROR(_xlfn.AGGREGATE(15,6,ROW(Budget!$C$9:$C$400)/((Budget!$C$9:$C$400=INDEX($B$4:$B$12,L125))*(Budget!$B$9:$B$400="◆")*(Budget!$F$9:$F$400&lt;&gt;"CO")),M125-1),""),"")</f>
        <v/>
      </c>
    </row>
    <row r="126" spans="1:15" x14ac:dyDescent="0.2">
      <c r="A126">
        <v>72</v>
      </c>
      <c r="B126">
        <f t="shared" si="18"/>
        <v>0</v>
      </c>
      <c r="C126" t="str" cm="1">
        <f t="array" ref="C126">_xlfn.IFS(I126=1,"CONTRACT REVENUE",I126=2,"DESCRIPTION",I126=3,"Original Contract",I126=4,IF(J126&gt;0,INDEX($G$16:$G$35,J126),""),I126=5,"REVISED CONTRACT VALUE",I126=7,"COST BREAKDOWN",I126=8,"CATEGORY / LINE ITEM",I126=9,IF(N126=1,UPPER(INDEX($B$4:$B$12,L126)),IF(N126=2,IF(O126="","",INDEX(Budget!$D:$D,O126)),IF(N126=3,"Subtotal — "&amp;INDEX($B$4:$B$12,L126),""))),I126=10,"TOTAL PROJECT COST",TRUE,"")</f>
        <v/>
      </c>
      <c r="D126" t="str" cm="1">
        <f t="array" ref="D126">IF(AND(I126=9,N126=2),IF(O126="","",INDEX(Budget!$G:$G,O126)),"")</f>
        <v/>
      </c>
      <c r="E126" t="str" cm="1">
        <f t="array" ref="E126">IF(I126=8,"BUDGET",IF(I126=3,Setup!$C$11,IF(I126=4,IF(J126&gt;0,INDEX($F$16:$F$35,J126),""),IF(I126=5,Setup!$C$11+SUMIFS($F$16:$F$35,$C$16:$C$35,TRUE),IF(I126=9,IF(N126=1,SUMIFS(Budget!$E$9:$E$400,Budget!$C$9:$C$400,INDEX($B$4:$B$12,L126),Budget!$B$9:$B$400,"◆",Budget!$F$9:$F$400,""),IF(N126=2,IFERROR(INDEX(Budget!$E$9:$E$400,O126-8),""),IF(N126=3,SUMIFS(Budget!$E$9:$E$400,Budget!$C$9:$C$400,INDEX($B$4:$B$12,L126),Budget!$B$9:$B$400,"◆",Budget!$F$9:$F$400,""),""))),IF(I126=10,SUMIFS($E$55:$E$253,$B$55:$B$253,4),""))))))</f>
        <v/>
      </c>
      <c r="F126" t="str" cm="1">
        <f t="array" ref="F126">IF(I126=8,"ACTUAL",IF(I126=9,IF(N126=1,SUMPRODUCT((Budget!$C$9:$C$400=INDEX($B$4:$B$12,L126))*(Budget!$B$9:$B$400="◆")*(Budget!$F$9:$F$400="")*SUMIF(Actual!$C$9:$C$400,Budget!$G$9:$G$400,Actual!$G$9:$G$400)),IF(N126=2,IFERROR(SUMIF(Actual!$C$9:$C$400,D126,Actual!$G$9:$G$400),""),IF(N126=3,SUMPRODUCT((Budget!$C$9:$C$400=INDEX($B$4:$B$12,L126))*(Budget!$B$9:$B$400="◆")*(Budget!$F$9:$F$400="")*SUMIF(Actual!$C$9:$C$400,Budget!$G$9:$G$400,Actual!$G$9:$G$400)),""))),IF(I126=10,SUMIFS($F$55:$F$253,$B$55:$B$253,4),"")))</f>
        <v/>
      </c>
      <c r="G126" t="str">
        <f t="shared" si="19"/>
        <v/>
      </c>
      <c r="H126" t="str">
        <f t="shared" si="24"/>
        <v/>
      </c>
      <c r="I126">
        <f t="shared" si="20"/>
        <v>0</v>
      </c>
      <c r="J126" t="str">
        <f t="shared" si="21"/>
        <v/>
      </c>
      <c r="K126" t="str">
        <f t="shared" si="22"/>
        <v/>
      </c>
      <c r="L126" t="str" cm="1">
        <f t="array" ref="L126">IF(I126=9,SUMPRODUCT((K126&gt;$F$4:$F$12)*ISNUMBER($F$4:$F$12))+1,"")</f>
        <v/>
      </c>
      <c r="M126" t="str" cm="1">
        <f t="array" ref="M126">IF(I126=9,K126-INDEX($E$4:$E$12,L126)+1,"")</f>
        <v/>
      </c>
      <c r="N126" t="str">
        <f t="shared" si="23"/>
        <v/>
      </c>
      <c r="O126" t="str" cm="1">
        <f t="array" ref="O126">IF(AND(I126=9,N126=2),IFERROR(_xlfn.AGGREGATE(15,6,ROW(Budget!$C$9:$C$400)/((Budget!$C$9:$C$400=INDEX($B$4:$B$12,L126))*(Budget!$B$9:$B$400="◆")*(Budget!$F$9:$F$400&lt;&gt;"CO")),M126-1),""),"")</f>
        <v/>
      </c>
    </row>
    <row r="127" spans="1:15" x14ac:dyDescent="0.2">
      <c r="A127">
        <v>73</v>
      </c>
      <c r="B127">
        <f t="shared" si="18"/>
        <v>0</v>
      </c>
      <c r="C127" t="str" cm="1">
        <f t="array" ref="C127">_xlfn.IFS(I127=1,"CONTRACT REVENUE",I127=2,"DESCRIPTION",I127=3,"Original Contract",I127=4,IF(J127&gt;0,INDEX($G$16:$G$35,J127),""),I127=5,"REVISED CONTRACT VALUE",I127=7,"COST BREAKDOWN",I127=8,"CATEGORY / LINE ITEM",I127=9,IF(N127=1,UPPER(INDEX($B$4:$B$12,L127)),IF(N127=2,IF(O127="","",INDEX(Budget!$D:$D,O127)),IF(N127=3,"Subtotal — "&amp;INDEX($B$4:$B$12,L127),""))),I127=10,"TOTAL PROJECT COST",TRUE,"")</f>
        <v/>
      </c>
      <c r="D127" t="str" cm="1">
        <f t="array" ref="D127">IF(AND(I127=9,N127=2),IF(O127="","",INDEX(Budget!$G:$G,O127)),"")</f>
        <v/>
      </c>
      <c r="E127" t="str" cm="1">
        <f t="array" ref="E127">IF(I127=8,"BUDGET",IF(I127=3,Setup!$C$11,IF(I127=4,IF(J127&gt;0,INDEX($F$16:$F$35,J127),""),IF(I127=5,Setup!$C$11+SUMIFS($F$16:$F$35,$C$16:$C$35,TRUE),IF(I127=9,IF(N127=1,SUMIFS(Budget!$E$9:$E$400,Budget!$C$9:$C$400,INDEX($B$4:$B$12,L127),Budget!$B$9:$B$400,"◆",Budget!$F$9:$F$400,""),IF(N127=2,IFERROR(INDEX(Budget!$E$9:$E$400,O127-8),""),IF(N127=3,SUMIFS(Budget!$E$9:$E$400,Budget!$C$9:$C$400,INDEX($B$4:$B$12,L127),Budget!$B$9:$B$400,"◆",Budget!$F$9:$F$400,""),""))),IF(I127=10,SUMIFS($E$55:$E$253,$B$55:$B$253,4),""))))))</f>
        <v/>
      </c>
      <c r="F127" t="str" cm="1">
        <f t="array" ref="F127">IF(I127=8,"ACTUAL",IF(I127=9,IF(N127=1,SUMPRODUCT((Budget!$C$9:$C$400=INDEX($B$4:$B$12,L127))*(Budget!$B$9:$B$400="◆")*(Budget!$F$9:$F$400="")*SUMIF(Actual!$C$9:$C$400,Budget!$G$9:$G$400,Actual!$G$9:$G$400)),IF(N127=2,IFERROR(SUMIF(Actual!$C$9:$C$400,D127,Actual!$G$9:$G$400),""),IF(N127=3,SUMPRODUCT((Budget!$C$9:$C$400=INDEX($B$4:$B$12,L127))*(Budget!$B$9:$B$400="◆")*(Budget!$F$9:$F$400="")*SUMIF(Actual!$C$9:$C$400,Budget!$G$9:$G$400,Actual!$G$9:$G$400)),""))),IF(I127=10,SUMIFS($F$55:$F$253,$B$55:$B$253,4),"")))</f>
        <v/>
      </c>
      <c r="G127" t="str">
        <f t="shared" si="19"/>
        <v/>
      </c>
      <c r="H127" t="str">
        <f t="shared" si="24"/>
        <v/>
      </c>
      <c r="I127">
        <f t="shared" si="20"/>
        <v>0</v>
      </c>
      <c r="J127" t="str">
        <f t="shared" si="21"/>
        <v/>
      </c>
      <c r="K127" t="str">
        <f t="shared" si="22"/>
        <v/>
      </c>
      <c r="L127" t="str" cm="1">
        <f t="array" ref="L127">IF(I127=9,SUMPRODUCT((K127&gt;$F$4:$F$12)*ISNUMBER($F$4:$F$12))+1,"")</f>
        <v/>
      </c>
      <c r="M127" t="str" cm="1">
        <f t="array" ref="M127">IF(I127=9,K127-INDEX($E$4:$E$12,L127)+1,"")</f>
        <v/>
      </c>
      <c r="N127" t="str">
        <f t="shared" si="23"/>
        <v/>
      </c>
      <c r="O127" t="str" cm="1">
        <f t="array" ref="O127">IF(AND(I127=9,N127=2),IFERROR(_xlfn.AGGREGATE(15,6,ROW(Budget!$C$9:$C$400)/((Budget!$C$9:$C$400=INDEX($B$4:$B$12,L127))*(Budget!$B$9:$B$400="◆")*(Budget!$F$9:$F$400&lt;&gt;"CO")),M127-1),""),"")</f>
        <v/>
      </c>
    </row>
    <row r="128" spans="1:15" x14ac:dyDescent="0.2">
      <c r="A128">
        <v>74</v>
      </c>
      <c r="B128">
        <f t="shared" si="18"/>
        <v>0</v>
      </c>
      <c r="C128" t="str" cm="1">
        <f t="array" ref="C128">_xlfn.IFS(I128=1,"CONTRACT REVENUE",I128=2,"DESCRIPTION",I128=3,"Original Contract",I128=4,IF(J128&gt;0,INDEX($G$16:$G$35,J128),""),I128=5,"REVISED CONTRACT VALUE",I128=7,"COST BREAKDOWN",I128=8,"CATEGORY / LINE ITEM",I128=9,IF(N128=1,UPPER(INDEX($B$4:$B$12,L128)),IF(N128=2,IF(O128="","",INDEX(Budget!$D:$D,O128)),IF(N128=3,"Subtotal — "&amp;INDEX($B$4:$B$12,L128),""))),I128=10,"TOTAL PROJECT COST",TRUE,"")</f>
        <v/>
      </c>
      <c r="D128" t="str" cm="1">
        <f t="array" ref="D128">IF(AND(I128=9,N128=2),IF(O128="","",INDEX(Budget!$G:$G,O128)),"")</f>
        <v/>
      </c>
      <c r="E128" t="str" cm="1">
        <f t="array" ref="E128">IF(I128=8,"BUDGET",IF(I128=3,Setup!$C$11,IF(I128=4,IF(J128&gt;0,INDEX($F$16:$F$35,J128),""),IF(I128=5,Setup!$C$11+SUMIFS($F$16:$F$35,$C$16:$C$35,TRUE),IF(I128=9,IF(N128=1,SUMIFS(Budget!$E$9:$E$400,Budget!$C$9:$C$400,INDEX($B$4:$B$12,L128),Budget!$B$9:$B$400,"◆",Budget!$F$9:$F$400,""),IF(N128=2,IFERROR(INDEX(Budget!$E$9:$E$400,O128-8),""),IF(N128=3,SUMIFS(Budget!$E$9:$E$400,Budget!$C$9:$C$400,INDEX($B$4:$B$12,L128),Budget!$B$9:$B$400,"◆",Budget!$F$9:$F$400,""),""))),IF(I128=10,SUMIFS($E$55:$E$253,$B$55:$B$253,4),""))))))</f>
        <v/>
      </c>
      <c r="F128" t="str" cm="1">
        <f t="array" ref="F128">IF(I128=8,"ACTUAL",IF(I128=9,IF(N128=1,SUMPRODUCT((Budget!$C$9:$C$400=INDEX($B$4:$B$12,L128))*(Budget!$B$9:$B$400="◆")*(Budget!$F$9:$F$400="")*SUMIF(Actual!$C$9:$C$400,Budget!$G$9:$G$400,Actual!$G$9:$G$400)),IF(N128=2,IFERROR(SUMIF(Actual!$C$9:$C$400,D128,Actual!$G$9:$G$400),""),IF(N128=3,SUMPRODUCT((Budget!$C$9:$C$400=INDEX($B$4:$B$12,L128))*(Budget!$B$9:$B$400="◆")*(Budget!$F$9:$F$400="")*SUMIF(Actual!$C$9:$C$400,Budget!$G$9:$G$400,Actual!$G$9:$G$400)),""))),IF(I128=10,SUMIFS($F$55:$F$253,$B$55:$B$253,4),"")))</f>
        <v/>
      </c>
      <c r="G128" t="str">
        <f t="shared" si="19"/>
        <v/>
      </c>
      <c r="H128" t="str">
        <f t="shared" si="24"/>
        <v/>
      </c>
      <c r="I128">
        <f t="shared" si="20"/>
        <v>0</v>
      </c>
      <c r="J128" t="str">
        <f t="shared" si="21"/>
        <v/>
      </c>
      <c r="K128" t="str">
        <f t="shared" si="22"/>
        <v/>
      </c>
      <c r="L128" t="str" cm="1">
        <f t="array" ref="L128">IF(I128=9,SUMPRODUCT((K128&gt;$F$4:$F$12)*ISNUMBER($F$4:$F$12))+1,"")</f>
        <v/>
      </c>
      <c r="M128" t="str" cm="1">
        <f t="array" ref="M128">IF(I128=9,K128-INDEX($E$4:$E$12,L128)+1,"")</f>
        <v/>
      </c>
      <c r="N128" t="str">
        <f t="shared" si="23"/>
        <v/>
      </c>
      <c r="O128" t="str" cm="1">
        <f t="array" ref="O128">IF(AND(I128=9,N128=2),IFERROR(_xlfn.AGGREGATE(15,6,ROW(Budget!$C$9:$C$400)/((Budget!$C$9:$C$400=INDEX($B$4:$B$12,L128))*(Budget!$B$9:$B$400="◆")*(Budget!$F$9:$F$400&lt;&gt;"CO")),M128-1),""),"")</f>
        <v/>
      </c>
    </row>
    <row r="129" spans="1:15" x14ac:dyDescent="0.2">
      <c r="A129">
        <v>75</v>
      </c>
      <c r="B129">
        <f t="shared" si="18"/>
        <v>0</v>
      </c>
      <c r="C129" t="str" cm="1">
        <f t="array" ref="C129">_xlfn.IFS(I129=1,"CONTRACT REVENUE",I129=2,"DESCRIPTION",I129=3,"Original Contract",I129=4,IF(J129&gt;0,INDEX($G$16:$G$35,J129),""),I129=5,"REVISED CONTRACT VALUE",I129=7,"COST BREAKDOWN",I129=8,"CATEGORY / LINE ITEM",I129=9,IF(N129=1,UPPER(INDEX($B$4:$B$12,L129)),IF(N129=2,IF(O129="","",INDEX(Budget!$D:$D,O129)),IF(N129=3,"Subtotal — "&amp;INDEX($B$4:$B$12,L129),""))),I129=10,"TOTAL PROJECT COST",TRUE,"")</f>
        <v/>
      </c>
      <c r="D129" t="str" cm="1">
        <f t="array" ref="D129">IF(AND(I129=9,N129=2),IF(O129="","",INDEX(Budget!$G:$G,O129)),"")</f>
        <v/>
      </c>
      <c r="E129" t="str" cm="1">
        <f t="array" ref="E129">IF(I129=8,"BUDGET",IF(I129=3,Setup!$C$11,IF(I129=4,IF(J129&gt;0,INDEX($F$16:$F$35,J129),""),IF(I129=5,Setup!$C$11+SUMIFS($F$16:$F$35,$C$16:$C$35,TRUE),IF(I129=9,IF(N129=1,SUMIFS(Budget!$E$9:$E$400,Budget!$C$9:$C$400,INDEX($B$4:$B$12,L129),Budget!$B$9:$B$400,"◆",Budget!$F$9:$F$400,""),IF(N129=2,IFERROR(INDEX(Budget!$E$9:$E$400,O129-8),""),IF(N129=3,SUMIFS(Budget!$E$9:$E$400,Budget!$C$9:$C$400,INDEX($B$4:$B$12,L129),Budget!$B$9:$B$400,"◆",Budget!$F$9:$F$400,""),""))),IF(I129=10,SUMIFS($E$55:$E$253,$B$55:$B$253,4),""))))))</f>
        <v/>
      </c>
      <c r="F129" t="str" cm="1">
        <f t="array" ref="F129">IF(I129=8,"ACTUAL",IF(I129=9,IF(N129=1,SUMPRODUCT((Budget!$C$9:$C$400=INDEX($B$4:$B$12,L129))*(Budget!$B$9:$B$400="◆")*(Budget!$F$9:$F$400="")*SUMIF(Actual!$C$9:$C$400,Budget!$G$9:$G$400,Actual!$G$9:$G$400)),IF(N129=2,IFERROR(SUMIF(Actual!$C$9:$C$400,D129,Actual!$G$9:$G$400),""),IF(N129=3,SUMPRODUCT((Budget!$C$9:$C$400=INDEX($B$4:$B$12,L129))*(Budget!$B$9:$B$400="◆")*(Budget!$F$9:$F$400="")*SUMIF(Actual!$C$9:$C$400,Budget!$G$9:$G$400,Actual!$G$9:$G$400)),""))),IF(I129=10,SUMIFS($F$55:$F$253,$B$55:$B$253,4),"")))</f>
        <v/>
      </c>
      <c r="G129" t="str">
        <f t="shared" si="19"/>
        <v/>
      </c>
      <c r="H129" t="str">
        <f t="shared" si="24"/>
        <v/>
      </c>
      <c r="I129">
        <f t="shared" si="20"/>
        <v>0</v>
      </c>
      <c r="J129" t="str">
        <f t="shared" si="21"/>
        <v/>
      </c>
      <c r="K129" t="str">
        <f t="shared" si="22"/>
        <v/>
      </c>
      <c r="L129" t="str" cm="1">
        <f t="array" ref="L129">IF(I129=9,SUMPRODUCT((K129&gt;$F$4:$F$12)*ISNUMBER($F$4:$F$12))+1,"")</f>
        <v/>
      </c>
      <c r="M129" t="str" cm="1">
        <f t="array" ref="M129">IF(I129=9,K129-INDEX($E$4:$E$12,L129)+1,"")</f>
        <v/>
      </c>
      <c r="N129" t="str">
        <f t="shared" si="23"/>
        <v/>
      </c>
      <c r="O129" t="str" cm="1">
        <f t="array" ref="O129">IF(AND(I129=9,N129=2),IFERROR(_xlfn.AGGREGATE(15,6,ROW(Budget!$C$9:$C$400)/((Budget!$C$9:$C$400=INDEX($B$4:$B$12,L129))*(Budget!$B$9:$B$400="◆")*(Budget!$F$9:$F$400&lt;&gt;"CO")),M129-1),""),"")</f>
        <v/>
      </c>
    </row>
    <row r="130" spans="1:15" x14ac:dyDescent="0.2">
      <c r="A130">
        <v>76</v>
      </c>
      <c r="B130">
        <f t="shared" si="18"/>
        <v>0</v>
      </c>
      <c r="C130" t="str" cm="1">
        <f t="array" ref="C130">_xlfn.IFS(I130=1,"CONTRACT REVENUE",I130=2,"DESCRIPTION",I130=3,"Original Contract",I130=4,IF(J130&gt;0,INDEX($G$16:$G$35,J130),""),I130=5,"REVISED CONTRACT VALUE",I130=7,"COST BREAKDOWN",I130=8,"CATEGORY / LINE ITEM",I130=9,IF(N130=1,UPPER(INDEX($B$4:$B$12,L130)),IF(N130=2,IF(O130="","",INDEX(Budget!$D:$D,O130)),IF(N130=3,"Subtotal — "&amp;INDEX($B$4:$B$12,L130),""))),I130=10,"TOTAL PROJECT COST",TRUE,"")</f>
        <v/>
      </c>
      <c r="D130" t="str" cm="1">
        <f t="array" ref="D130">IF(AND(I130=9,N130=2),IF(O130="","",INDEX(Budget!$G:$G,O130)),"")</f>
        <v/>
      </c>
      <c r="E130" t="str" cm="1">
        <f t="array" ref="E130">IF(I130=8,"BUDGET",IF(I130=3,Setup!$C$11,IF(I130=4,IF(J130&gt;0,INDEX($F$16:$F$35,J130),""),IF(I130=5,Setup!$C$11+SUMIFS($F$16:$F$35,$C$16:$C$35,TRUE),IF(I130=9,IF(N130=1,SUMIFS(Budget!$E$9:$E$400,Budget!$C$9:$C$400,INDEX($B$4:$B$12,L130),Budget!$B$9:$B$400,"◆",Budget!$F$9:$F$400,""),IF(N130=2,IFERROR(INDEX(Budget!$E$9:$E$400,O130-8),""),IF(N130=3,SUMIFS(Budget!$E$9:$E$400,Budget!$C$9:$C$400,INDEX($B$4:$B$12,L130),Budget!$B$9:$B$400,"◆",Budget!$F$9:$F$400,""),""))),IF(I130=10,SUMIFS($E$55:$E$253,$B$55:$B$253,4),""))))))</f>
        <v/>
      </c>
      <c r="F130" t="str" cm="1">
        <f t="array" ref="F130">IF(I130=8,"ACTUAL",IF(I130=9,IF(N130=1,SUMPRODUCT((Budget!$C$9:$C$400=INDEX($B$4:$B$12,L130))*(Budget!$B$9:$B$400="◆")*(Budget!$F$9:$F$400="")*SUMIF(Actual!$C$9:$C$400,Budget!$G$9:$G$400,Actual!$G$9:$G$400)),IF(N130=2,IFERROR(SUMIF(Actual!$C$9:$C$400,D130,Actual!$G$9:$G$400),""),IF(N130=3,SUMPRODUCT((Budget!$C$9:$C$400=INDEX($B$4:$B$12,L130))*(Budget!$B$9:$B$400="◆")*(Budget!$F$9:$F$400="")*SUMIF(Actual!$C$9:$C$400,Budget!$G$9:$G$400,Actual!$G$9:$G$400)),""))),IF(I130=10,SUMIFS($F$55:$F$253,$B$55:$B$253,4),"")))</f>
        <v/>
      </c>
      <c r="G130" t="str">
        <f t="shared" si="19"/>
        <v/>
      </c>
      <c r="H130" t="str">
        <f t="shared" si="24"/>
        <v/>
      </c>
      <c r="I130">
        <f t="shared" si="20"/>
        <v>0</v>
      </c>
      <c r="J130" t="str">
        <f t="shared" si="21"/>
        <v/>
      </c>
      <c r="K130" t="str">
        <f t="shared" si="22"/>
        <v/>
      </c>
      <c r="L130" t="str" cm="1">
        <f t="array" ref="L130">IF(I130=9,SUMPRODUCT((K130&gt;$F$4:$F$12)*ISNUMBER($F$4:$F$12))+1,"")</f>
        <v/>
      </c>
      <c r="M130" t="str" cm="1">
        <f t="array" ref="M130">IF(I130=9,K130-INDEX($E$4:$E$12,L130)+1,"")</f>
        <v/>
      </c>
      <c r="N130" t="str">
        <f t="shared" si="23"/>
        <v/>
      </c>
      <c r="O130" t="str" cm="1">
        <f t="array" ref="O130">IF(AND(I130=9,N130=2),IFERROR(_xlfn.AGGREGATE(15,6,ROW(Budget!$C$9:$C$400)/((Budget!$C$9:$C$400=INDEX($B$4:$B$12,L130))*(Budget!$B$9:$B$400="◆")*(Budget!$F$9:$F$400&lt;&gt;"CO")),M130-1),""),"")</f>
        <v/>
      </c>
    </row>
    <row r="131" spans="1:15" x14ac:dyDescent="0.2">
      <c r="A131">
        <v>77</v>
      </c>
      <c r="B131">
        <f t="shared" si="18"/>
        <v>0</v>
      </c>
      <c r="C131" t="str" cm="1">
        <f t="array" ref="C131">_xlfn.IFS(I131=1,"CONTRACT REVENUE",I131=2,"DESCRIPTION",I131=3,"Original Contract",I131=4,IF(J131&gt;0,INDEX($G$16:$G$35,J131),""),I131=5,"REVISED CONTRACT VALUE",I131=7,"COST BREAKDOWN",I131=8,"CATEGORY / LINE ITEM",I131=9,IF(N131=1,UPPER(INDEX($B$4:$B$12,L131)),IF(N131=2,IF(O131="","",INDEX(Budget!$D:$D,O131)),IF(N131=3,"Subtotal — "&amp;INDEX($B$4:$B$12,L131),""))),I131=10,"TOTAL PROJECT COST",TRUE,"")</f>
        <v/>
      </c>
      <c r="D131" t="str" cm="1">
        <f t="array" ref="D131">IF(AND(I131=9,N131=2),IF(O131="","",INDEX(Budget!$G:$G,O131)),"")</f>
        <v/>
      </c>
      <c r="E131" t="str" cm="1">
        <f t="array" ref="E131">IF(I131=8,"BUDGET",IF(I131=3,Setup!$C$11,IF(I131=4,IF(J131&gt;0,INDEX($F$16:$F$35,J131),""),IF(I131=5,Setup!$C$11+SUMIFS($F$16:$F$35,$C$16:$C$35,TRUE),IF(I131=9,IF(N131=1,SUMIFS(Budget!$E$9:$E$400,Budget!$C$9:$C$400,INDEX($B$4:$B$12,L131),Budget!$B$9:$B$400,"◆",Budget!$F$9:$F$400,""),IF(N131=2,IFERROR(INDEX(Budget!$E$9:$E$400,O131-8),""),IF(N131=3,SUMIFS(Budget!$E$9:$E$400,Budget!$C$9:$C$400,INDEX($B$4:$B$12,L131),Budget!$B$9:$B$400,"◆",Budget!$F$9:$F$400,""),""))),IF(I131=10,SUMIFS($E$55:$E$253,$B$55:$B$253,4),""))))))</f>
        <v/>
      </c>
      <c r="F131" t="str" cm="1">
        <f t="array" ref="F131">IF(I131=8,"ACTUAL",IF(I131=9,IF(N131=1,SUMPRODUCT((Budget!$C$9:$C$400=INDEX($B$4:$B$12,L131))*(Budget!$B$9:$B$400="◆")*(Budget!$F$9:$F$400="")*SUMIF(Actual!$C$9:$C$400,Budget!$G$9:$G$400,Actual!$G$9:$G$400)),IF(N131=2,IFERROR(SUMIF(Actual!$C$9:$C$400,D131,Actual!$G$9:$G$400),""),IF(N131=3,SUMPRODUCT((Budget!$C$9:$C$400=INDEX($B$4:$B$12,L131))*(Budget!$B$9:$B$400="◆")*(Budget!$F$9:$F$400="")*SUMIF(Actual!$C$9:$C$400,Budget!$G$9:$G$400,Actual!$G$9:$G$400)),""))),IF(I131=10,SUMIFS($F$55:$F$253,$B$55:$B$253,4),"")))</f>
        <v/>
      </c>
      <c r="G131" t="str">
        <f t="shared" si="19"/>
        <v/>
      </c>
      <c r="H131" t="str">
        <f t="shared" si="24"/>
        <v/>
      </c>
      <c r="I131">
        <f t="shared" si="20"/>
        <v>0</v>
      </c>
      <c r="J131" t="str">
        <f t="shared" si="21"/>
        <v/>
      </c>
      <c r="K131" t="str">
        <f t="shared" si="22"/>
        <v/>
      </c>
      <c r="L131" t="str" cm="1">
        <f t="array" ref="L131">IF(I131=9,SUMPRODUCT((K131&gt;$F$4:$F$12)*ISNUMBER($F$4:$F$12))+1,"")</f>
        <v/>
      </c>
      <c r="M131" t="str" cm="1">
        <f t="array" ref="M131">IF(I131=9,K131-INDEX($E$4:$E$12,L131)+1,"")</f>
        <v/>
      </c>
      <c r="N131" t="str">
        <f t="shared" si="23"/>
        <v/>
      </c>
      <c r="O131" t="str" cm="1">
        <f t="array" ref="O131">IF(AND(I131=9,N131=2),IFERROR(_xlfn.AGGREGATE(15,6,ROW(Budget!$C$9:$C$400)/((Budget!$C$9:$C$400=INDEX($B$4:$B$12,L131))*(Budget!$B$9:$B$400="◆")*(Budget!$F$9:$F$400&lt;&gt;"CO")),M131-1),""),"")</f>
        <v/>
      </c>
    </row>
    <row r="132" spans="1:15" x14ac:dyDescent="0.2">
      <c r="A132">
        <v>78</v>
      </c>
      <c r="B132">
        <f t="shared" si="18"/>
        <v>0</v>
      </c>
      <c r="C132" t="str" cm="1">
        <f t="array" ref="C132">_xlfn.IFS(I132=1,"CONTRACT REVENUE",I132=2,"DESCRIPTION",I132=3,"Original Contract",I132=4,IF(J132&gt;0,INDEX($G$16:$G$35,J132),""),I132=5,"REVISED CONTRACT VALUE",I132=7,"COST BREAKDOWN",I132=8,"CATEGORY / LINE ITEM",I132=9,IF(N132=1,UPPER(INDEX($B$4:$B$12,L132)),IF(N132=2,IF(O132="","",INDEX(Budget!$D:$D,O132)),IF(N132=3,"Subtotal — "&amp;INDEX($B$4:$B$12,L132),""))),I132=10,"TOTAL PROJECT COST",TRUE,"")</f>
        <v/>
      </c>
      <c r="D132" t="str" cm="1">
        <f t="array" ref="D132">IF(AND(I132=9,N132=2),IF(O132="","",INDEX(Budget!$G:$G,O132)),"")</f>
        <v/>
      </c>
      <c r="E132" t="str" cm="1">
        <f t="array" ref="E132">IF(I132=8,"BUDGET",IF(I132=3,Setup!$C$11,IF(I132=4,IF(J132&gt;0,INDEX($F$16:$F$35,J132),""),IF(I132=5,Setup!$C$11+SUMIFS($F$16:$F$35,$C$16:$C$35,TRUE),IF(I132=9,IF(N132=1,SUMIFS(Budget!$E$9:$E$400,Budget!$C$9:$C$400,INDEX($B$4:$B$12,L132),Budget!$B$9:$B$400,"◆",Budget!$F$9:$F$400,""),IF(N132=2,IFERROR(INDEX(Budget!$E$9:$E$400,O132-8),""),IF(N132=3,SUMIFS(Budget!$E$9:$E$400,Budget!$C$9:$C$400,INDEX($B$4:$B$12,L132),Budget!$B$9:$B$400,"◆",Budget!$F$9:$F$400,""),""))),IF(I132=10,SUMIFS($E$55:$E$253,$B$55:$B$253,4),""))))))</f>
        <v/>
      </c>
      <c r="F132" t="str" cm="1">
        <f t="array" ref="F132">IF(I132=8,"ACTUAL",IF(I132=9,IF(N132=1,SUMPRODUCT((Budget!$C$9:$C$400=INDEX($B$4:$B$12,L132))*(Budget!$B$9:$B$400="◆")*(Budget!$F$9:$F$400="")*SUMIF(Actual!$C$9:$C$400,Budget!$G$9:$G$400,Actual!$G$9:$G$400)),IF(N132=2,IFERROR(SUMIF(Actual!$C$9:$C$400,D132,Actual!$G$9:$G$400),""),IF(N132=3,SUMPRODUCT((Budget!$C$9:$C$400=INDEX($B$4:$B$12,L132))*(Budget!$B$9:$B$400="◆")*(Budget!$F$9:$F$400="")*SUMIF(Actual!$C$9:$C$400,Budget!$G$9:$G$400,Actual!$G$9:$G$400)),""))),IF(I132=10,SUMIFS($F$55:$F$253,$B$55:$B$253,4),"")))</f>
        <v/>
      </c>
      <c r="G132" t="str">
        <f t="shared" si="19"/>
        <v/>
      </c>
      <c r="H132" t="str">
        <f t="shared" si="24"/>
        <v/>
      </c>
      <c r="I132">
        <f t="shared" si="20"/>
        <v>0</v>
      </c>
      <c r="J132" t="str">
        <f t="shared" si="21"/>
        <v/>
      </c>
      <c r="K132" t="str">
        <f t="shared" si="22"/>
        <v/>
      </c>
      <c r="L132" t="str" cm="1">
        <f t="array" ref="L132">IF(I132=9,SUMPRODUCT((K132&gt;$F$4:$F$12)*ISNUMBER($F$4:$F$12))+1,"")</f>
        <v/>
      </c>
      <c r="M132" t="str" cm="1">
        <f t="array" ref="M132">IF(I132=9,K132-INDEX($E$4:$E$12,L132)+1,"")</f>
        <v/>
      </c>
      <c r="N132" t="str">
        <f t="shared" si="23"/>
        <v/>
      </c>
      <c r="O132" t="str" cm="1">
        <f t="array" ref="O132">IF(AND(I132=9,N132=2),IFERROR(_xlfn.AGGREGATE(15,6,ROW(Budget!$C$9:$C$400)/((Budget!$C$9:$C$400=INDEX($B$4:$B$12,L132))*(Budget!$B$9:$B$400="◆")*(Budget!$F$9:$F$400&lt;&gt;"CO")),M132-1),""),"")</f>
        <v/>
      </c>
    </row>
    <row r="133" spans="1:15" x14ac:dyDescent="0.2">
      <c r="A133">
        <v>79</v>
      </c>
      <c r="B133">
        <f t="shared" si="18"/>
        <v>0</v>
      </c>
      <c r="C133" t="str" cm="1">
        <f t="array" ref="C133">_xlfn.IFS(I133=1,"CONTRACT REVENUE",I133=2,"DESCRIPTION",I133=3,"Original Contract",I133=4,IF(J133&gt;0,INDEX($G$16:$G$35,J133),""),I133=5,"REVISED CONTRACT VALUE",I133=7,"COST BREAKDOWN",I133=8,"CATEGORY / LINE ITEM",I133=9,IF(N133=1,UPPER(INDEX($B$4:$B$12,L133)),IF(N133=2,IF(O133="","",INDEX(Budget!$D:$D,O133)),IF(N133=3,"Subtotal — "&amp;INDEX($B$4:$B$12,L133),""))),I133=10,"TOTAL PROJECT COST",TRUE,"")</f>
        <v/>
      </c>
      <c r="D133" t="str" cm="1">
        <f t="array" ref="D133">IF(AND(I133=9,N133=2),IF(O133="","",INDEX(Budget!$G:$G,O133)),"")</f>
        <v/>
      </c>
      <c r="E133" t="str" cm="1">
        <f t="array" ref="E133">IF(I133=8,"BUDGET",IF(I133=3,Setup!$C$11,IF(I133=4,IF(J133&gt;0,INDEX($F$16:$F$35,J133),""),IF(I133=5,Setup!$C$11+SUMIFS($F$16:$F$35,$C$16:$C$35,TRUE),IF(I133=9,IF(N133=1,SUMIFS(Budget!$E$9:$E$400,Budget!$C$9:$C$400,INDEX($B$4:$B$12,L133),Budget!$B$9:$B$400,"◆",Budget!$F$9:$F$400,""),IF(N133=2,IFERROR(INDEX(Budget!$E$9:$E$400,O133-8),""),IF(N133=3,SUMIFS(Budget!$E$9:$E$400,Budget!$C$9:$C$400,INDEX($B$4:$B$12,L133),Budget!$B$9:$B$400,"◆",Budget!$F$9:$F$400,""),""))),IF(I133=10,SUMIFS($E$55:$E$253,$B$55:$B$253,4),""))))))</f>
        <v/>
      </c>
      <c r="F133" t="str" cm="1">
        <f t="array" ref="F133">IF(I133=8,"ACTUAL",IF(I133=9,IF(N133=1,SUMPRODUCT((Budget!$C$9:$C$400=INDEX($B$4:$B$12,L133))*(Budget!$B$9:$B$400="◆")*(Budget!$F$9:$F$400="")*SUMIF(Actual!$C$9:$C$400,Budget!$G$9:$G$400,Actual!$G$9:$G$400)),IF(N133=2,IFERROR(SUMIF(Actual!$C$9:$C$400,D133,Actual!$G$9:$G$400),""),IF(N133=3,SUMPRODUCT((Budget!$C$9:$C$400=INDEX($B$4:$B$12,L133))*(Budget!$B$9:$B$400="◆")*(Budget!$F$9:$F$400="")*SUMIF(Actual!$C$9:$C$400,Budget!$G$9:$G$400,Actual!$G$9:$G$400)),""))),IF(I133=10,SUMIFS($F$55:$F$253,$B$55:$B$253,4),"")))</f>
        <v/>
      </c>
      <c r="G133" t="str">
        <f t="shared" si="19"/>
        <v/>
      </c>
      <c r="H133" t="str">
        <f t="shared" si="24"/>
        <v/>
      </c>
      <c r="I133">
        <f t="shared" si="20"/>
        <v>0</v>
      </c>
      <c r="J133" t="str">
        <f t="shared" si="21"/>
        <v/>
      </c>
      <c r="K133" t="str">
        <f t="shared" si="22"/>
        <v/>
      </c>
      <c r="L133" t="str" cm="1">
        <f t="array" ref="L133">IF(I133=9,SUMPRODUCT((K133&gt;$F$4:$F$12)*ISNUMBER($F$4:$F$12))+1,"")</f>
        <v/>
      </c>
      <c r="M133" t="str" cm="1">
        <f t="array" ref="M133">IF(I133=9,K133-INDEX($E$4:$E$12,L133)+1,"")</f>
        <v/>
      </c>
      <c r="N133" t="str">
        <f t="shared" si="23"/>
        <v/>
      </c>
      <c r="O133" t="str" cm="1">
        <f t="array" ref="O133">IF(AND(I133=9,N133=2),IFERROR(_xlfn.AGGREGATE(15,6,ROW(Budget!$C$9:$C$400)/((Budget!$C$9:$C$400=INDEX($B$4:$B$12,L133))*(Budget!$B$9:$B$400="◆")*(Budget!$F$9:$F$400&lt;&gt;"CO")),M133-1),""),"")</f>
        <v/>
      </c>
    </row>
    <row r="134" spans="1:15" x14ac:dyDescent="0.2">
      <c r="A134">
        <v>80</v>
      </c>
      <c r="B134">
        <f t="shared" si="18"/>
        <v>0</v>
      </c>
      <c r="C134" t="str" cm="1">
        <f t="array" ref="C134">_xlfn.IFS(I134=1,"CONTRACT REVENUE",I134=2,"DESCRIPTION",I134=3,"Original Contract",I134=4,IF(J134&gt;0,INDEX($G$16:$G$35,J134),""),I134=5,"REVISED CONTRACT VALUE",I134=7,"COST BREAKDOWN",I134=8,"CATEGORY / LINE ITEM",I134=9,IF(N134=1,UPPER(INDEX($B$4:$B$12,L134)),IF(N134=2,IF(O134="","",INDEX(Budget!$D:$D,O134)),IF(N134=3,"Subtotal — "&amp;INDEX($B$4:$B$12,L134),""))),I134=10,"TOTAL PROJECT COST",TRUE,"")</f>
        <v/>
      </c>
      <c r="D134" t="str" cm="1">
        <f t="array" ref="D134">IF(AND(I134=9,N134=2),IF(O134="","",INDEX(Budget!$G:$G,O134)),"")</f>
        <v/>
      </c>
      <c r="E134" t="str" cm="1">
        <f t="array" ref="E134">IF(I134=8,"BUDGET",IF(I134=3,Setup!$C$11,IF(I134=4,IF(J134&gt;0,INDEX($F$16:$F$35,J134),""),IF(I134=5,Setup!$C$11+SUMIFS($F$16:$F$35,$C$16:$C$35,TRUE),IF(I134=9,IF(N134=1,SUMIFS(Budget!$E$9:$E$400,Budget!$C$9:$C$400,INDEX($B$4:$B$12,L134),Budget!$B$9:$B$400,"◆",Budget!$F$9:$F$400,""),IF(N134=2,IFERROR(INDEX(Budget!$E$9:$E$400,O134-8),""),IF(N134=3,SUMIFS(Budget!$E$9:$E$400,Budget!$C$9:$C$400,INDEX($B$4:$B$12,L134),Budget!$B$9:$B$400,"◆",Budget!$F$9:$F$400,""),""))),IF(I134=10,SUMIFS($E$55:$E$253,$B$55:$B$253,4),""))))))</f>
        <v/>
      </c>
      <c r="F134" t="str" cm="1">
        <f t="array" ref="F134">IF(I134=8,"ACTUAL",IF(I134=9,IF(N134=1,SUMPRODUCT((Budget!$C$9:$C$400=INDEX($B$4:$B$12,L134))*(Budget!$B$9:$B$400="◆")*(Budget!$F$9:$F$400="")*SUMIF(Actual!$C$9:$C$400,Budget!$G$9:$G$400,Actual!$G$9:$G$400)),IF(N134=2,IFERROR(SUMIF(Actual!$C$9:$C$400,D134,Actual!$G$9:$G$400),""),IF(N134=3,SUMPRODUCT((Budget!$C$9:$C$400=INDEX($B$4:$B$12,L134))*(Budget!$B$9:$B$400="◆")*(Budget!$F$9:$F$400="")*SUMIF(Actual!$C$9:$C$400,Budget!$G$9:$G$400,Actual!$G$9:$G$400)),""))),IF(I134=10,SUMIFS($F$55:$F$253,$B$55:$B$253,4),"")))</f>
        <v/>
      </c>
      <c r="G134" t="str">
        <f t="shared" si="19"/>
        <v/>
      </c>
      <c r="H134" t="str">
        <f t="shared" si="24"/>
        <v/>
      </c>
      <c r="I134">
        <f t="shared" si="20"/>
        <v>0</v>
      </c>
      <c r="J134" t="str">
        <f t="shared" si="21"/>
        <v/>
      </c>
      <c r="K134" t="str">
        <f t="shared" si="22"/>
        <v/>
      </c>
      <c r="L134" t="str" cm="1">
        <f t="array" ref="L134">IF(I134=9,SUMPRODUCT((K134&gt;$F$4:$F$12)*ISNUMBER($F$4:$F$12))+1,"")</f>
        <v/>
      </c>
      <c r="M134" t="str" cm="1">
        <f t="array" ref="M134">IF(I134=9,K134-INDEX($E$4:$E$12,L134)+1,"")</f>
        <v/>
      </c>
      <c r="N134" t="str">
        <f t="shared" si="23"/>
        <v/>
      </c>
      <c r="O134" t="str" cm="1">
        <f t="array" ref="O134">IF(AND(I134=9,N134=2),IFERROR(_xlfn.AGGREGATE(15,6,ROW(Budget!$C$9:$C$400)/((Budget!$C$9:$C$400=INDEX($B$4:$B$12,L134))*(Budget!$B$9:$B$400="◆")*(Budget!$F$9:$F$400&lt;&gt;"CO")),M134-1),""),"")</f>
        <v/>
      </c>
    </row>
    <row r="135" spans="1:15" x14ac:dyDescent="0.2">
      <c r="A135">
        <v>81</v>
      </c>
      <c r="B135">
        <f t="shared" si="18"/>
        <v>0</v>
      </c>
      <c r="C135" t="str" cm="1">
        <f t="array" ref="C135">_xlfn.IFS(I135=1,"CONTRACT REVENUE",I135=2,"DESCRIPTION",I135=3,"Original Contract",I135=4,IF(J135&gt;0,INDEX($G$16:$G$35,J135),""),I135=5,"REVISED CONTRACT VALUE",I135=7,"COST BREAKDOWN",I135=8,"CATEGORY / LINE ITEM",I135=9,IF(N135=1,UPPER(INDEX($B$4:$B$12,L135)),IF(N135=2,IF(O135="","",INDEX(Budget!$D:$D,O135)),IF(N135=3,"Subtotal — "&amp;INDEX($B$4:$B$12,L135),""))),I135=10,"TOTAL PROJECT COST",TRUE,"")</f>
        <v/>
      </c>
      <c r="D135" t="str" cm="1">
        <f t="array" ref="D135">IF(AND(I135=9,N135=2),IF(O135="","",INDEX(Budget!$G:$G,O135)),"")</f>
        <v/>
      </c>
      <c r="E135" t="str" cm="1">
        <f t="array" ref="E135">IF(I135=8,"BUDGET",IF(I135=3,Setup!$C$11,IF(I135=4,IF(J135&gt;0,INDEX($F$16:$F$35,J135),""),IF(I135=5,Setup!$C$11+SUMIFS($F$16:$F$35,$C$16:$C$35,TRUE),IF(I135=9,IF(N135=1,SUMIFS(Budget!$E$9:$E$400,Budget!$C$9:$C$400,INDEX($B$4:$B$12,L135),Budget!$B$9:$B$400,"◆",Budget!$F$9:$F$400,""),IF(N135=2,IFERROR(INDEX(Budget!$E$9:$E$400,O135-8),""),IF(N135=3,SUMIFS(Budget!$E$9:$E$400,Budget!$C$9:$C$400,INDEX($B$4:$B$12,L135),Budget!$B$9:$B$400,"◆",Budget!$F$9:$F$400,""),""))),IF(I135=10,SUMIFS($E$55:$E$253,$B$55:$B$253,4),""))))))</f>
        <v/>
      </c>
      <c r="F135" t="str" cm="1">
        <f t="array" ref="F135">IF(I135=8,"ACTUAL",IF(I135=9,IF(N135=1,SUMPRODUCT((Budget!$C$9:$C$400=INDEX($B$4:$B$12,L135))*(Budget!$B$9:$B$400="◆")*(Budget!$F$9:$F$400="")*SUMIF(Actual!$C$9:$C$400,Budget!$G$9:$G$400,Actual!$G$9:$G$400)),IF(N135=2,IFERROR(SUMIF(Actual!$C$9:$C$400,D135,Actual!$G$9:$G$400),""),IF(N135=3,SUMPRODUCT((Budget!$C$9:$C$400=INDEX($B$4:$B$12,L135))*(Budget!$B$9:$B$400="◆")*(Budget!$F$9:$F$400="")*SUMIF(Actual!$C$9:$C$400,Budget!$G$9:$G$400,Actual!$G$9:$G$400)),""))),IF(I135=10,SUMIFS($F$55:$F$253,$B$55:$B$253,4),"")))</f>
        <v/>
      </c>
      <c r="G135" t="str">
        <f t="shared" si="19"/>
        <v/>
      </c>
      <c r="H135" t="str">
        <f t="shared" si="24"/>
        <v/>
      </c>
      <c r="I135">
        <f t="shared" si="20"/>
        <v>0</v>
      </c>
      <c r="J135" t="str">
        <f t="shared" si="21"/>
        <v/>
      </c>
      <c r="K135" t="str">
        <f t="shared" si="22"/>
        <v/>
      </c>
      <c r="L135" t="str" cm="1">
        <f t="array" ref="L135">IF(I135=9,SUMPRODUCT((K135&gt;$F$4:$F$12)*ISNUMBER($F$4:$F$12))+1,"")</f>
        <v/>
      </c>
      <c r="M135" t="str" cm="1">
        <f t="array" ref="M135">IF(I135=9,K135-INDEX($E$4:$E$12,L135)+1,"")</f>
        <v/>
      </c>
      <c r="N135" t="str">
        <f t="shared" si="23"/>
        <v/>
      </c>
      <c r="O135" t="str" cm="1">
        <f t="array" ref="O135">IF(AND(I135=9,N135=2),IFERROR(_xlfn.AGGREGATE(15,6,ROW(Budget!$C$9:$C$400)/((Budget!$C$9:$C$400=INDEX($B$4:$B$12,L135))*(Budget!$B$9:$B$400="◆")*(Budget!$F$9:$F$400&lt;&gt;"CO")),M135-1),""),"")</f>
        <v/>
      </c>
    </row>
    <row r="136" spans="1:15" x14ac:dyDescent="0.2">
      <c r="A136">
        <v>82</v>
      </c>
      <c r="B136">
        <f t="shared" si="18"/>
        <v>0</v>
      </c>
      <c r="C136" t="str" cm="1">
        <f t="array" ref="C136">_xlfn.IFS(I136=1,"CONTRACT REVENUE",I136=2,"DESCRIPTION",I136=3,"Original Contract",I136=4,IF(J136&gt;0,INDEX($G$16:$G$35,J136),""),I136=5,"REVISED CONTRACT VALUE",I136=7,"COST BREAKDOWN",I136=8,"CATEGORY / LINE ITEM",I136=9,IF(N136=1,UPPER(INDEX($B$4:$B$12,L136)),IF(N136=2,IF(O136="","",INDEX(Budget!$D:$D,O136)),IF(N136=3,"Subtotal — "&amp;INDEX($B$4:$B$12,L136),""))),I136=10,"TOTAL PROJECT COST",TRUE,"")</f>
        <v/>
      </c>
      <c r="D136" t="str" cm="1">
        <f t="array" ref="D136">IF(AND(I136=9,N136=2),IF(O136="","",INDEX(Budget!$G:$G,O136)),"")</f>
        <v/>
      </c>
      <c r="E136" t="str" cm="1">
        <f t="array" ref="E136">IF(I136=8,"BUDGET",IF(I136=3,Setup!$C$11,IF(I136=4,IF(J136&gt;0,INDEX($F$16:$F$35,J136),""),IF(I136=5,Setup!$C$11+SUMIFS($F$16:$F$35,$C$16:$C$35,TRUE),IF(I136=9,IF(N136=1,SUMIFS(Budget!$E$9:$E$400,Budget!$C$9:$C$400,INDEX($B$4:$B$12,L136),Budget!$B$9:$B$400,"◆",Budget!$F$9:$F$400,""),IF(N136=2,IFERROR(INDEX(Budget!$E$9:$E$400,O136-8),""),IF(N136=3,SUMIFS(Budget!$E$9:$E$400,Budget!$C$9:$C$400,INDEX($B$4:$B$12,L136),Budget!$B$9:$B$400,"◆",Budget!$F$9:$F$400,""),""))),IF(I136=10,SUMIFS($E$55:$E$253,$B$55:$B$253,4),""))))))</f>
        <v/>
      </c>
      <c r="F136" t="str" cm="1">
        <f t="array" ref="F136">IF(I136=8,"ACTUAL",IF(I136=9,IF(N136=1,SUMPRODUCT((Budget!$C$9:$C$400=INDEX($B$4:$B$12,L136))*(Budget!$B$9:$B$400="◆")*(Budget!$F$9:$F$400="")*SUMIF(Actual!$C$9:$C$400,Budget!$G$9:$G$400,Actual!$G$9:$G$400)),IF(N136=2,IFERROR(SUMIF(Actual!$C$9:$C$400,D136,Actual!$G$9:$G$400),""),IF(N136=3,SUMPRODUCT((Budget!$C$9:$C$400=INDEX($B$4:$B$12,L136))*(Budget!$B$9:$B$400="◆")*(Budget!$F$9:$F$400="")*SUMIF(Actual!$C$9:$C$400,Budget!$G$9:$G$400,Actual!$G$9:$G$400)),""))),IF(I136=10,SUMIFS($F$55:$F$253,$B$55:$B$253,4),"")))</f>
        <v/>
      </c>
      <c r="G136" t="str">
        <f t="shared" si="19"/>
        <v/>
      </c>
      <c r="H136" t="str">
        <f t="shared" si="24"/>
        <v/>
      </c>
      <c r="I136">
        <f t="shared" si="20"/>
        <v>0</v>
      </c>
      <c r="J136" t="str">
        <f t="shared" si="21"/>
        <v/>
      </c>
      <c r="K136" t="str">
        <f t="shared" si="22"/>
        <v/>
      </c>
      <c r="L136" t="str" cm="1">
        <f t="array" ref="L136">IF(I136=9,SUMPRODUCT((K136&gt;$F$4:$F$12)*ISNUMBER($F$4:$F$12))+1,"")</f>
        <v/>
      </c>
      <c r="M136" t="str" cm="1">
        <f t="array" ref="M136">IF(I136=9,K136-INDEX($E$4:$E$12,L136)+1,"")</f>
        <v/>
      </c>
      <c r="N136" t="str">
        <f t="shared" si="23"/>
        <v/>
      </c>
      <c r="O136" t="str" cm="1">
        <f t="array" ref="O136">IF(AND(I136=9,N136=2),IFERROR(_xlfn.AGGREGATE(15,6,ROW(Budget!$C$9:$C$400)/((Budget!$C$9:$C$400=INDEX($B$4:$B$12,L136))*(Budget!$B$9:$B$400="◆")*(Budget!$F$9:$F$400&lt;&gt;"CO")),M136-1),""),"")</f>
        <v/>
      </c>
    </row>
    <row r="137" spans="1:15" x14ac:dyDescent="0.2">
      <c r="A137">
        <v>83</v>
      </c>
      <c r="B137">
        <f t="shared" si="18"/>
        <v>0</v>
      </c>
      <c r="C137" t="str" cm="1">
        <f t="array" ref="C137">_xlfn.IFS(I137=1,"CONTRACT REVENUE",I137=2,"DESCRIPTION",I137=3,"Original Contract",I137=4,IF(J137&gt;0,INDEX($G$16:$G$35,J137),""),I137=5,"REVISED CONTRACT VALUE",I137=7,"COST BREAKDOWN",I137=8,"CATEGORY / LINE ITEM",I137=9,IF(N137=1,UPPER(INDEX($B$4:$B$12,L137)),IF(N137=2,IF(O137="","",INDEX(Budget!$D:$D,O137)),IF(N137=3,"Subtotal — "&amp;INDEX($B$4:$B$12,L137),""))),I137=10,"TOTAL PROJECT COST",TRUE,"")</f>
        <v/>
      </c>
      <c r="D137" t="str" cm="1">
        <f t="array" ref="D137">IF(AND(I137=9,N137=2),IF(O137="","",INDEX(Budget!$G:$G,O137)),"")</f>
        <v/>
      </c>
      <c r="E137" t="str" cm="1">
        <f t="array" ref="E137">IF(I137=8,"BUDGET",IF(I137=3,Setup!$C$11,IF(I137=4,IF(J137&gt;0,INDEX($F$16:$F$35,J137),""),IF(I137=5,Setup!$C$11+SUMIFS($F$16:$F$35,$C$16:$C$35,TRUE),IF(I137=9,IF(N137=1,SUMIFS(Budget!$E$9:$E$400,Budget!$C$9:$C$400,INDEX($B$4:$B$12,L137),Budget!$B$9:$B$400,"◆",Budget!$F$9:$F$400,""),IF(N137=2,IFERROR(INDEX(Budget!$E$9:$E$400,O137-8),""),IF(N137=3,SUMIFS(Budget!$E$9:$E$400,Budget!$C$9:$C$400,INDEX($B$4:$B$12,L137),Budget!$B$9:$B$400,"◆",Budget!$F$9:$F$400,""),""))),IF(I137=10,SUMIFS($E$55:$E$253,$B$55:$B$253,4),""))))))</f>
        <v/>
      </c>
      <c r="F137" t="str" cm="1">
        <f t="array" ref="F137">IF(I137=8,"ACTUAL",IF(I137=9,IF(N137=1,SUMPRODUCT((Budget!$C$9:$C$400=INDEX($B$4:$B$12,L137))*(Budget!$B$9:$B$400="◆")*(Budget!$F$9:$F$400="")*SUMIF(Actual!$C$9:$C$400,Budget!$G$9:$G$400,Actual!$G$9:$G$400)),IF(N137=2,IFERROR(SUMIF(Actual!$C$9:$C$400,D137,Actual!$G$9:$G$400),""),IF(N137=3,SUMPRODUCT((Budget!$C$9:$C$400=INDEX($B$4:$B$12,L137))*(Budget!$B$9:$B$400="◆")*(Budget!$F$9:$F$400="")*SUMIF(Actual!$C$9:$C$400,Budget!$G$9:$G$400,Actual!$G$9:$G$400)),""))),IF(I137=10,SUMIFS($F$55:$F$253,$B$55:$B$253,4),"")))</f>
        <v/>
      </c>
      <c r="G137" t="str">
        <f t="shared" si="19"/>
        <v/>
      </c>
      <c r="H137" t="str">
        <f t="shared" si="24"/>
        <v/>
      </c>
      <c r="I137">
        <f t="shared" si="20"/>
        <v>0</v>
      </c>
      <c r="J137" t="str">
        <f t="shared" si="21"/>
        <v/>
      </c>
      <c r="K137" t="str">
        <f t="shared" si="22"/>
        <v/>
      </c>
      <c r="L137" t="str" cm="1">
        <f t="array" ref="L137">IF(I137=9,SUMPRODUCT((K137&gt;$F$4:$F$12)*ISNUMBER($F$4:$F$12))+1,"")</f>
        <v/>
      </c>
      <c r="M137" t="str" cm="1">
        <f t="array" ref="M137">IF(I137=9,K137-INDEX($E$4:$E$12,L137)+1,"")</f>
        <v/>
      </c>
      <c r="N137" t="str">
        <f t="shared" si="23"/>
        <v/>
      </c>
      <c r="O137" t="str" cm="1">
        <f t="array" ref="O137">IF(AND(I137=9,N137=2),IFERROR(_xlfn.AGGREGATE(15,6,ROW(Budget!$C$9:$C$400)/((Budget!$C$9:$C$400=INDEX($B$4:$B$12,L137))*(Budget!$B$9:$B$400="◆")*(Budget!$F$9:$F$400&lt;&gt;"CO")),M137-1),""),"")</f>
        <v/>
      </c>
    </row>
    <row r="138" spans="1:15" x14ac:dyDescent="0.2">
      <c r="A138">
        <v>84</v>
      </c>
      <c r="B138">
        <f t="shared" si="18"/>
        <v>0</v>
      </c>
      <c r="C138" t="str" cm="1">
        <f t="array" ref="C138">_xlfn.IFS(I138=1,"CONTRACT REVENUE",I138=2,"DESCRIPTION",I138=3,"Original Contract",I138=4,IF(J138&gt;0,INDEX($G$16:$G$35,J138),""),I138=5,"REVISED CONTRACT VALUE",I138=7,"COST BREAKDOWN",I138=8,"CATEGORY / LINE ITEM",I138=9,IF(N138=1,UPPER(INDEX($B$4:$B$12,L138)),IF(N138=2,IF(O138="","",INDEX(Budget!$D:$D,O138)),IF(N138=3,"Subtotal — "&amp;INDEX($B$4:$B$12,L138),""))),I138=10,"TOTAL PROJECT COST",TRUE,"")</f>
        <v/>
      </c>
      <c r="D138" t="str" cm="1">
        <f t="array" ref="D138">IF(AND(I138=9,N138=2),IF(O138="","",INDEX(Budget!$G:$G,O138)),"")</f>
        <v/>
      </c>
      <c r="E138" t="str" cm="1">
        <f t="array" ref="E138">IF(I138=8,"BUDGET",IF(I138=3,Setup!$C$11,IF(I138=4,IF(J138&gt;0,INDEX($F$16:$F$35,J138),""),IF(I138=5,Setup!$C$11+SUMIFS($F$16:$F$35,$C$16:$C$35,TRUE),IF(I138=9,IF(N138=1,SUMIFS(Budget!$E$9:$E$400,Budget!$C$9:$C$400,INDEX($B$4:$B$12,L138),Budget!$B$9:$B$400,"◆",Budget!$F$9:$F$400,""),IF(N138=2,IFERROR(INDEX(Budget!$E$9:$E$400,O138-8),""),IF(N138=3,SUMIFS(Budget!$E$9:$E$400,Budget!$C$9:$C$400,INDEX($B$4:$B$12,L138),Budget!$B$9:$B$400,"◆",Budget!$F$9:$F$400,""),""))),IF(I138=10,SUMIFS($E$55:$E$253,$B$55:$B$253,4),""))))))</f>
        <v/>
      </c>
      <c r="F138" t="str" cm="1">
        <f t="array" ref="F138">IF(I138=8,"ACTUAL",IF(I138=9,IF(N138=1,SUMPRODUCT((Budget!$C$9:$C$400=INDEX($B$4:$B$12,L138))*(Budget!$B$9:$B$400="◆")*(Budget!$F$9:$F$400="")*SUMIF(Actual!$C$9:$C$400,Budget!$G$9:$G$400,Actual!$G$9:$G$400)),IF(N138=2,IFERROR(SUMIF(Actual!$C$9:$C$400,D138,Actual!$G$9:$G$400),""),IF(N138=3,SUMPRODUCT((Budget!$C$9:$C$400=INDEX($B$4:$B$12,L138))*(Budget!$B$9:$B$400="◆")*(Budget!$F$9:$F$400="")*SUMIF(Actual!$C$9:$C$400,Budget!$G$9:$G$400,Actual!$G$9:$G$400)),""))),IF(I138=10,SUMIFS($F$55:$F$253,$B$55:$B$253,4),"")))</f>
        <v/>
      </c>
      <c r="G138" t="str">
        <f t="shared" si="19"/>
        <v/>
      </c>
      <c r="H138" t="str">
        <f t="shared" si="24"/>
        <v/>
      </c>
      <c r="I138">
        <f t="shared" si="20"/>
        <v>0</v>
      </c>
      <c r="J138" t="str">
        <f t="shared" si="21"/>
        <v/>
      </c>
      <c r="K138" t="str">
        <f t="shared" si="22"/>
        <v/>
      </c>
      <c r="L138" t="str" cm="1">
        <f t="array" ref="L138">IF(I138=9,SUMPRODUCT((K138&gt;$F$4:$F$12)*ISNUMBER($F$4:$F$12))+1,"")</f>
        <v/>
      </c>
      <c r="M138" t="str" cm="1">
        <f t="array" ref="M138">IF(I138=9,K138-INDEX($E$4:$E$12,L138)+1,"")</f>
        <v/>
      </c>
      <c r="N138" t="str">
        <f t="shared" si="23"/>
        <v/>
      </c>
      <c r="O138" t="str" cm="1">
        <f t="array" ref="O138">IF(AND(I138=9,N138=2),IFERROR(_xlfn.AGGREGATE(15,6,ROW(Budget!$C$9:$C$400)/((Budget!$C$9:$C$400=INDEX($B$4:$B$12,L138))*(Budget!$B$9:$B$400="◆")*(Budget!$F$9:$F$400&lt;&gt;"CO")),M138-1),""),"")</f>
        <v/>
      </c>
    </row>
    <row r="139" spans="1:15" x14ac:dyDescent="0.2">
      <c r="A139">
        <v>85</v>
      </c>
      <c r="B139">
        <f t="shared" si="18"/>
        <v>0</v>
      </c>
      <c r="C139" t="str" cm="1">
        <f t="array" ref="C139">_xlfn.IFS(I139=1,"CONTRACT REVENUE",I139=2,"DESCRIPTION",I139=3,"Original Contract",I139=4,IF(J139&gt;0,INDEX($G$16:$G$35,J139),""),I139=5,"REVISED CONTRACT VALUE",I139=7,"COST BREAKDOWN",I139=8,"CATEGORY / LINE ITEM",I139=9,IF(N139=1,UPPER(INDEX($B$4:$B$12,L139)),IF(N139=2,IF(O139="","",INDEX(Budget!$D:$D,O139)),IF(N139=3,"Subtotal — "&amp;INDEX($B$4:$B$12,L139),""))),I139=10,"TOTAL PROJECT COST",TRUE,"")</f>
        <v/>
      </c>
      <c r="D139" t="str" cm="1">
        <f t="array" ref="D139">IF(AND(I139=9,N139=2),IF(O139="","",INDEX(Budget!$G:$G,O139)),"")</f>
        <v/>
      </c>
      <c r="E139" t="str" cm="1">
        <f t="array" ref="E139">IF(I139=8,"BUDGET",IF(I139=3,Setup!$C$11,IF(I139=4,IF(J139&gt;0,INDEX($F$16:$F$35,J139),""),IF(I139=5,Setup!$C$11+SUMIFS($F$16:$F$35,$C$16:$C$35,TRUE),IF(I139=9,IF(N139=1,SUMIFS(Budget!$E$9:$E$400,Budget!$C$9:$C$400,INDEX($B$4:$B$12,L139),Budget!$B$9:$B$400,"◆",Budget!$F$9:$F$400,""),IF(N139=2,IFERROR(INDEX(Budget!$E$9:$E$400,O139-8),""),IF(N139=3,SUMIFS(Budget!$E$9:$E$400,Budget!$C$9:$C$400,INDEX($B$4:$B$12,L139),Budget!$B$9:$B$400,"◆",Budget!$F$9:$F$400,""),""))),IF(I139=10,SUMIFS($E$55:$E$253,$B$55:$B$253,4),""))))))</f>
        <v/>
      </c>
      <c r="F139" t="str" cm="1">
        <f t="array" ref="F139">IF(I139=8,"ACTUAL",IF(I139=9,IF(N139=1,SUMPRODUCT((Budget!$C$9:$C$400=INDEX($B$4:$B$12,L139))*(Budget!$B$9:$B$400="◆")*(Budget!$F$9:$F$400="")*SUMIF(Actual!$C$9:$C$400,Budget!$G$9:$G$400,Actual!$G$9:$G$400)),IF(N139=2,IFERROR(SUMIF(Actual!$C$9:$C$400,D139,Actual!$G$9:$G$400),""),IF(N139=3,SUMPRODUCT((Budget!$C$9:$C$400=INDEX($B$4:$B$12,L139))*(Budget!$B$9:$B$400="◆")*(Budget!$F$9:$F$400="")*SUMIF(Actual!$C$9:$C$400,Budget!$G$9:$G$400,Actual!$G$9:$G$400)),""))),IF(I139=10,SUMIFS($F$55:$F$253,$B$55:$B$253,4),"")))</f>
        <v/>
      </c>
      <c r="G139" t="str">
        <f t="shared" si="19"/>
        <v/>
      </c>
      <c r="H139" t="str">
        <f t="shared" si="24"/>
        <v/>
      </c>
      <c r="I139">
        <f t="shared" si="20"/>
        <v>0</v>
      </c>
      <c r="J139" t="str">
        <f t="shared" si="21"/>
        <v/>
      </c>
      <c r="K139" t="str">
        <f t="shared" si="22"/>
        <v/>
      </c>
      <c r="L139" t="str" cm="1">
        <f t="array" ref="L139">IF(I139=9,SUMPRODUCT((K139&gt;$F$4:$F$12)*ISNUMBER($F$4:$F$12))+1,"")</f>
        <v/>
      </c>
      <c r="M139" t="str" cm="1">
        <f t="array" ref="M139">IF(I139=9,K139-INDEX($E$4:$E$12,L139)+1,"")</f>
        <v/>
      </c>
      <c r="N139" t="str">
        <f t="shared" si="23"/>
        <v/>
      </c>
      <c r="O139" t="str" cm="1">
        <f t="array" ref="O139">IF(AND(I139=9,N139=2),IFERROR(_xlfn.AGGREGATE(15,6,ROW(Budget!$C$9:$C$400)/((Budget!$C$9:$C$400=INDEX($B$4:$B$12,L139))*(Budget!$B$9:$B$400="◆")*(Budget!$F$9:$F$400&lt;&gt;"CO")),M139-1),""),"")</f>
        <v/>
      </c>
    </row>
    <row r="140" spans="1:15" x14ac:dyDescent="0.2">
      <c r="A140">
        <v>86</v>
      </c>
      <c r="B140">
        <f t="shared" si="18"/>
        <v>0</v>
      </c>
      <c r="C140" t="str" cm="1">
        <f t="array" ref="C140">_xlfn.IFS(I140=1,"CONTRACT REVENUE",I140=2,"DESCRIPTION",I140=3,"Original Contract",I140=4,IF(J140&gt;0,INDEX($G$16:$G$35,J140),""),I140=5,"REVISED CONTRACT VALUE",I140=7,"COST BREAKDOWN",I140=8,"CATEGORY / LINE ITEM",I140=9,IF(N140=1,UPPER(INDEX($B$4:$B$12,L140)),IF(N140=2,IF(O140="","",INDEX(Budget!$D:$D,O140)),IF(N140=3,"Subtotal — "&amp;INDEX($B$4:$B$12,L140),""))),I140=10,"TOTAL PROJECT COST",TRUE,"")</f>
        <v/>
      </c>
      <c r="D140" t="str" cm="1">
        <f t="array" ref="D140">IF(AND(I140=9,N140=2),IF(O140="","",INDEX(Budget!$G:$G,O140)),"")</f>
        <v/>
      </c>
      <c r="E140" t="str" cm="1">
        <f t="array" ref="E140">IF(I140=8,"BUDGET",IF(I140=3,Setup!$C$11,IF(I140=4,IF(J140&gt;0,INDEX($F$16:$F$35,J140),""),IF(I140=5,Setup!$C$11+SUMIFS($F$16:$F$35,$C$16:$C$35,TRUE),IF(I140=9,IF(N140=1,SUMIFS(Budget!$E$9:$E$400,Budget!$C$9:$C$400,INDEX($B$4:$B$12,L140),Budget!$B$9:$B$400,"◆",Budget!$F$9:$F$400,""),IF(N140=2,IFERROR(INDEX(Budget!$E$9:$E$400,O140-8),""),IF(N140=3,SUMIFS(Budget!$E$9:$E$400,Budget!$C$9:$C$400,INDEX($B$4:$B$12,L140),Budget!$B$9:$B$400,"◆",Budget!$F$9:$F$400,""),""))),IF(I140=10,SUMIFS($E$55:$E$253,$B$55:$B$253,4),""))))))</f>
        <v/>
      </c>
      <c r="F140" t="str" cm="1">
        <f t="array" ref="F140">IF(I140=8,"ACTUAL",IF(I140=9,IF(N140=1,SUMPRODUCT((Budget!$C$9:$C$400=INDEX($B$4:$B$12,L140))*(Budget!$B$9:$B$400="◆")*(Budget!$F$9:$F$400="")*SUMIF(Actual!$C$9:$C$400,Budget!$G$9:$G$400,Actual!$G$9:$G$400)),IF(N140=2,IFERROR(SUMIF(Actual!$C$9:$C$400,D140,Actual!$G$9:$G$400),""),IF(N140=3,SUMPRODUCT((Budget!$C$9:$C$400=INDEX($B$4:$B$12,L140))*(Budget!$B$9:$B$400="◆")*(Budget!$F$9:$F$400="")*SUMIF(Actual!$C$9:$C$400,Budget!$G$9:$G$400,Actual!$G$9:$G$400)),""))),IF(I140=10,SUMIFS($F$55:$F$253,$B$55:$B$253,4),"")))</f>
        <v/>
      </c>
      <c r="G140" t="str">
        <f t="shared" si="19"/>
        <v/>
      </c>
      <c r="H140" t="str">
        <f t="shared" si="24"/>
        <v/>
      </c>
      <c r="I140">
        <f t="shared" si="20"/>
        <v>0</v>
      </c>
      <c r="J140" t="str">
        <f t="shared" si="21"/>
        <v/>
      </c>
      <c r="K140" t="str">
        <f t="shared" si="22"/>
        <v/>
      </c>
      <c r="L140" t="str" cm="1">
        <f t="array" ref="L140">IF(I140=9,SUMPRODUCT((K140&gt;$F$4:$F$12)*ISNUMBER($F$4:$F$12))+1,"")</f>
        <v/>
      </c>
      <c r="M140" t="str" cm="1">
        <f t="array" ref="M140">IF(I140=9,K140-INDEX($E$4:$E$12,L140)+1,"")</f>
        <v/>
      </c>
      <c r="N140" t="str">
        <f t="shared" si="23"/>
        <v/>
      </c>
      <c r="O140" t="str" cm="1">
        <f t="array" ref="O140">IF(AND(I140=9,N140=2),IFERROR(_xlfn.AGGREGATE(15,6,ROW(Budget!$C$9:$C$400)/((Budget!$C$9:$C$400=INDEX($B$4:$B$12,L140))*(Budget!$B$9:$B$400="◆")*(Budget!$F$9:$F$400&lt;&gt;"CO")),M140-1),""),"")</f>
        <v/>
      </c>
    </row>
    <row r="141" spans="1:15" x14ac:dyDescent="0.2">
      <c r="A141">
        <v>87</v>
      </c>
      <c r="B141">
        <f t="shared" si="18"/>
        <v>0</v>
      </c>
      <c r="C141" t="str" cm="1">
        <f t="array" ref="C141">_xlfn.IFS(I141=1,"CONTRACT REVENUE",I141=2,"DESCRIPTION",I141=3,"Original Contract",I141=4,IF(J141&gt;0,INDEX($G$16:$G$35,J141),""),I141=5,"REVISED CONTRACT VALUE",I141=7,"COST BREAKDOWN",I141=8,"CATEGORY / LINE ITEM",I141=9,IF(N141=1,UPPER(INDEX($B$4:$B$12,L141)),IF(N141=2,IF(O141="","",INDEX(Budget!$D:$D,O141)),IF(N141=3,"Subtotal — "&amp;INDEX($B$4:$B$12,L141),""))),I141=10,"TOTAL PROJECT COST",TRUE,"")</f>
        <v/>
      </c>
      <c r="D141" t="str" cm="1">
        <f t="array" ref="D141">IF(AND(I141=9,N141=2),IF(O141="","",INDEX(Budget!$G:$G,O141)),"")</f>
        <v/>
      </c>
      <c r="E141" t="str" cm="1">
        <f t="array" ref="E141">IF(I141=8,"BUDGET",IF(I141=3,Setup!$C$11,IF(I141=4,IF(J141&gt;0,INDEX($F$16:$F$35,J141),""),IF(I141=5,Setup!$C$11+SUMIFS($F$16:$F$35,$C$16:$C$35,TRUE),IF(I141=9,IF(N141=1,SUMIFS(Budget!$E$9:$E$400,Budget!$C$9:$C$400,INDEX($B$4:$B$12,L141),Budget!$B$9:$B$400,"◆",Budget!$F$9:$F$400,""),IF(N141=2,IFERROR(INDEX(Budget!$E$9:$E$400,O141-8),""),IF(N141=3,SUMIFS(Budget!$E$9:$E$400,Budget!$C$9:$C$400,INDEX($B$4:$B$12,L141),Budget!$B$9:$B$400,"◆",Budget!$F$9:$F$400,""),""))),IF(I141=10,SUMIFS($E$55:$E$253,$B$55:$B$253,4),""))))))</f>
        <v/>
      </c>
      <c r="F141" t="str" cm="1">
        <f t="array" ref="F141">IF(I141=8,"ACTUAL",IF(I141=9,IF(N141=1,SUMPRODUCT((Budget!$C$9:$C$400=INDEX($B$4:$B$12,L141))*(Budget!$B$9:$B$400="◆")*(Budget!$F$9:$F$400="")*SUMIF(Actual!$C$9:$C$400,Budget!$G$9:$G$400,Actual!$G$9:$G$400)),IF(N141=2,IFERROR(SUMIF(Actual!$C$9:$C$400,D141,Actual!$G$9:$G$400),""),IF(N141=3,SUMPRODUCT((Budget!$C$9:$C$400=INDEX($B$4:$B$12,L141))*(Budget!$B$9:$B$400="◆")*(Budget!$F$9:$F$400="")*SUMIF(Actual!$C$9:$C$400,Budget!$G$9:$G$400,Actual!$G$9:$G$400)),""))),IF(I141=10,SUMIFS($F$55:$F$253,$B$55:$B$253,4),"")))</f>
        <v/>
      </c>
      <c r="G141" t="str">
        <f t="shared" si="19"/>
        <v/>
      </c>
      <c r="H141" t="str">
        <f t="shared" si="24"/>
        <v/>
      </c>
      <c r="I141">
        <f t="shared" si="20"/>
        <v>0</v>
      </c>
      <c r="J141" t="str">
        <f t="shared" si="21"/>
        <v/>
      </c>
      <c r="K141" t="str">
        <f t="shared" si="22"/>
        <v/>
      </c>
      <c r="L141" t="str" cm="1">
        <f t="array" ref="L141">IF(I141=9,SUMPRODUCT((K141&gt;$F$4:$F$12)*ISNUMBER($F$4:$F$12))+1,"")</f>
        <v/>
      </c>
      <c r="M141" t="str" cm="1">
        <f t="array" ref="M141">IF(I141=9,K141-INDEX($E$4:$E$12,L141)+1,"")</f>
        <v/>
      </c>
      <c r="N141" t="str">
        <f t="shared" si="23"/>
        <v/>
      </c>
      <c r="O141" t="str" cm="1">
        <f t="array" ref="O141">IF(AND(I141=9,N141=2),IFERROR(_xlfn.AGGREGATE(15,6,ROW(Budget!$C$9:$C$400)/((Budget!$C$9:$C$400=INDEX($B$4:$B$12,L141))*(Budget!$B$9:$B$400="◆")*(Budget!$F$9:$F$400&lt;&gt;"CO")),M141-1),""),"")</f>
        <v/>
      </c>
    </row>
    <row r="142" spans="1:15" x14ac:dyDescent="0.2">
      <c r="A142">
        <v>88</v>
      </c>
      <c r="B142">
        <f t="shared" si="18"/>
        <v>0</v>
      </c>
      <c r="C142" t="str" cm="1">
        <f t="array" ref="C142">_xlfn.IFS(I142=1,"CONTRACT REVENUE",I142=2,"DESCRIPTION",I142=3,"Original Contract",I142=4,IF(J142&gt;0,INDEX($G$16:$G$35,J142),""),I142=5,"REVISED CONTRACT VALUE",I142=7,"COST BREAKDOWN",I142=8,"CATEGORY / LINE ITEM",I142=9,IF(N142=1,UPPER(INDEX($B$4:$B$12,L142)),IF(N142=2,IF(O142="","",INDEX(Budget!$D:$D,O142)),IF(N142=3,"Subtotal — "&amp;INDEX($B$4:$B$12,L142),""))),I142=10,"TOTAL PROJECT COST",TRUE,"")</f>
        <v/>
      </c>
      <c r="D142" t="str" cm="1">
        <f t="array" ref="D142">IF(AND(I142=9,N142=2),IF(O142="","",INDEX(Budget!$G:$G,O142)),"")</f>
        <v/>
      </c>
      <c r="E142" t="str" cm="1">
        <f t="array" ref="E142">IF(I142=8,"BUDGET",IF(I142=3,Setup!$C$11,IF(I142=4,IF(J142&gt;0,INDEX($F$16:$F$35,J142),""),IF(I142=5,Setup!$C$11+SUMIFS($F$16:$F$35,$C$16:$C$35,TRUE),IF(I142=9,IF(N142=1,SUMIFS(Budget!$E$9:$E$400,Budget!$C$9:$C$400,INDEX($B$4:$B$12,L142),Budget!$B$9:$B$400,"◆",Budget!$F$9:$F$400,""),IF(N142=2,IFERROR(INDEX(Budget!$E$9:$E$400,O142-8),""),IF(N142=3,SUMIFS(Budget!$E$9:$E$400,Budget!$C$9:$C$400,INDEX($B$4:$B$12,L142),Budget!$B$9:$B$400,"◆",Budget!$F$9:$F$400,""),""))),IF(I142=10,SUMIFS($E$55:$E$253,$B$55:$B$253,4),""))))))</f>
        <v/>
      </c>
      <c r="F142" t="str" cm="1">
        <f t="array" ref="F142">IF(I142=8,"ACTUAL",IF(I142=9,IF(N142=1,SUMPRODUCT((Budget!$C$9:$C$400=INDEX($B$4:$B$12,L142))*(Budget!$B$9:$B$400="◆")*(Budget!$F$9:$F$400="")*SUMIF(Actual!$C$9:$C$400,Budget!$G$9:$G$400,Actual!$G$9:$G$400)),IF(N142=2,IFERROR(SUMIF(Actual!$C$9:$C$400,D142,Actual!$G$9:$G$400),""),IF(N142=3,SUMPRODUCT((Budget!$C$9:$C$400=INDEX($B$4:$B$12,L142))*(Budget!$B$9:$B$400="◆")*(Budget!$F$9:$F$400="")*SUMIF(Actual!$C$9:$C$400,Budget!$G$9:$G$400,Actual!$G$9:$G$400)),""))),IF(I142=10,SUMIFS($F$55:$F$253,$B$55:$B$253,4),"")))</f>
        <v/>
      </c>
      <c r="G142" t="str">
        <f t="shared" si="19"/>
        <v/>
      </c>
      <c r="H142" t="str">
        <f t="shared" si="24"/>
        <v/>
      </c>
      <c r="I142">
        <f t="shared" si="20"/>
        <v>0</v>
      </c>
      <c r="J142" t="str">
        <f t="shared" si="21"/>
        <v/>
      </c>
      <c r="K142" t="str">
        <f t="shared" si="22"/>
        <v/>
      </c>
      <c r="L142" t="str" cm="1">
        <f t="array" ref="L142">IF(I142=9,SUMPRODUCT((K142&gt;$F$4:$F$12)*ISNUMBER($F$4:$F$12))+1,"")</f>
        <v/>
      </c>
      <c r="M142" t="str" cm="1">
        <f t="array" ref="M142">IF(I142=9,K142-INDEX($E$4:$E$12,L142)+1,"")</f>
        <v/>
      </c>
      <c r="N142" t="str">
        <f t="shared" si="23"/>
        <v/>
      </c>
      <c r="O142" t="str" cm="1">
        <f t="array" ref="O142">IF(AND(I142=9,N142=2),IFERROR(_xlfn.AGGREGATE(15,6,ROW(Budget!$C$9:$C$400)/((Budget!$C$9:$C$400=INDEX($B$4:$B$12,L142))*(Budget!$B$9:$B$400="◆")*(Budget!$F$9:$F$400&lt;&gt;"CO")),M142-1),""),"")</f>
        <v/>
      </c>
    </row>
    <row r="143" spans="1:15" x14ac:dyDescent="0.2">
      <c r="A143">
        <v>89</v>
      </c>
      <c r="B143">
        <f t="shared" si="18"/>
        <v>0</v>
      </c>
      <c r="C143" t="str" cm="1">
        <f t="array" ref="C143">_xlfn.IFS(I143=1,"CONTRACT REVENUE",I143=2,"DESCRIPTION",I143=3,"Original Contract",I143=4,IF(J143&gt;0,INDEX($G$16:$G$35,J143),""),I143=5,"REVISED CONTRACT VALUE",I143=7,"COST BREAKDOWN",I143=8,"CATEGORY / LINE ITEM",I143=9,IF(N143=1,UPPER(INDEX($B$4:$B$12,L143)),IF(N143=2,IF(O143="","",INDEX(Budget!$D:$D,O143)),IF(N143=3,"Subtotal — "&amp;INDEX($B$4:$B$12,L143),""))),I143=10,"TOTAL PROJECT COST",TRUE,"")</f>
        <v/>
      </c>
      <c r="D143" t="str" cm="1">
        <f t="array" ref="D143">IF(AND(I143=9,N143=2),IF(O143="","",INDEX(Budget!$G:$G,O143)),"")</f>
        <v/>
      </c>
      <c r="E143" t="str" cm="1">
        <f t="array" ref="E143">IF(I143=8,"BUDGET",IF(I143=3,Setup!$C$11,IF(I143=4,IF(J143&gt;0,INDEX($F$16:$F$35,J143),""),IF(I143=5,Setup!$C$11+SUMIFS($F$16:$F$35,$C$16:$C$35,TRUE),IF(I143=9,IF(N143=1,SUMIFS(Budget!$E$9:$E$400,Budget!$C$9:$C$400,INDEX($B$4:$B$12,L143),Budget!$B$9:$B$400,"◆",Budget!$F$9:$F$400,""),IF(N143=2,IFERROR(INDEX(Budget!$E$9:$E$400,O143-8),""),IF(N143=3,SUMIFS(Budget!$E$9:$E$400,Budget!$C$9:$C$400,INDEX($B$4:$B$12,L143),Budget!$B$9:$B$400,"◆",Budget!$F$9:$F$400,""),""))),IF(I143=10,SUMIFS($E$55:$E$253,$B$55:$B$253,4),""))))))</f>
        <v/>
      </c>
      <c r="F143" t="str" cm="1">
        <f t="array" ref="F143">IF(I143=8,"ACTUAL",IF(I143=9,IF(N143=1,SUMPRODUCT((Budget!$C$9:$C$400=INDEX($B$4:$B$12,L143))*(Budget!$B$9:$B$400="◆")*(Budget!$F$9:$F$400="")*SUMIF(Actual!$C$9:$C$400,Budget!$G$9:$G$400,Actual!$G$9:$G$400)),IF(N143=2,IFERROR(SUMIF(Actual!$C$9:$C$400,D143,Actual!$G$9:$G$400),""),IF(N143=3,SUMPRODUCT((Budget!$C$9:$C$400=INDEX($B$4:$B$12,L143))*(Budget!$B$9:$B$400="◆")*(Budget!$F$9:$F$400="")*SUMIF(Actual!$C$9:$C$400,Budget!$G$9:$G$400,Actual!$G$9:$G$400)),""))),IF(I143=10,SUMIFS($F$55:$F$253,$B$55:$B$253,4),"")))</f>
        <v/>
      </c>
      <c r="G143" t="str">
        <f t="shared" si="19"/>
        <v/>
      </c>
      <c r="H143" t="str">
        <f t="shared" si="24"/>
        <v/>
      </c>
      <c r="I143">
        <f t="shared" si="20"/>
        <v>0</v>
      </c>
      <c r="J143" t="str">
        <f t="shared" si="21"/>
        <v/>
      </c>
      <c r="K143" t="str">
        <f t="shared" si="22"/>
        <v/>
      </c>
      <c r="L143" t="str" cm="1">
        <f t="array" ref="L143">IF(I143=9,SUMPRODUCT((K143&gt;$F$4:$F$12)*ISNUMBER($F$4:$F$12))+1,"")</f>
        <v/>
      </c>
      <c r="M143" t="str" cm="1">
        <f t="array" ref="M143">IF(I143=9,K143-INDEX($E$4:$E$12,L143)+1,"")</f>
        <v/>
      </c>
      <c r="N143" t="str">
        <f t="shared" si="23"/>
        <v/>
      </c>
      <c r="O143" t="str" cm="1">
        <f t="array" ref="O143">IF(AND(I143=9,N143=2),IFERROR(_xlfn.AGGREGATE(15,6,ROW(Budget!$C$9:$C$400)/((Budget!$C$9:$C$400=INDEX($B$4:$B$12,L143))*(Budget!$B$9:$B$400="◆")*(Budget!$F$9:$F$400&lt;&gt;"CO")),M143-1),""),"")</f>
        <v/>
      </c>
    </row>
    <row r="144" spans="1:15" x14ac:dyDescent="0.2">
      <c r="A144">
        <v>90</v>
      </c>
      <c r="B144">
        <f t="shared" si="18"/>
        <v>0</v>
      </c>
      <c r="C144" t="str" cm="1">
        <f t="array" ref="C144">_xlfn.IFS(I144=1,"CONTRACT REVENUE",I144=2,"DESCRIPTION",I144=3,"Original Contract",I144=4,IF(J144&gt;0,INDEX($G$16:$G$35,J144),""),I144=5,"REVISED CONTRACT VALUE",I144=7,"COST BREAKDOWN",I144=8,"CATEGORY / LINE ITEM",I144=9,IF(N144=1,UPPER(INDEX($B$4:$B$12,L144)),IF(N144=2,IF(O144="","",INDEX(Budget!$D:$D,O144)),IF(N144=3,"Subtotal — "&amp;INDEX($B$4:$B$12,L144),""))),I144=10,"TOTAL PROJECT COST",TRUE,"")</f>
        <v/>
      </c>
      <c r="D144" t="str" cm="1">
        <f t="array" ref="D144">IF(AND(I144=9,N144=2),IF(O144="","",INDEX(Budget!$G:$G,O144)),"")</f>
        <v/>
      </c>
      <c r="E144" t="str" cm="1">
        <f t="array" ref="E144">IF(I144=8,"BUDGET",IF(I144=3,Setup!$C$11,IF(I144=4,IF(J144&gt;0,INDEX($F$16:$F$35,J144),""),IF(I144=5,Setup!$C$11+SUMIFS($F$16:$F$35,$C$16:$C$35,TRUE),IF(I144=9,IF(N144=1,SUMIFS(Budget!$E$9:$E$400,Budget!$C$9:$C$400,INDEX($B$4:$B$12,L144),Budget!$B$9:$B$400,"◆",Budget!$F$9:$F$400,""),IF(N144=2,IFERROR(INDEX(Budget!$E$9:$E$400,O144-8),""),IF(N144=3,SUMIFS(Budget!$E$9:$E$400,Budget!$C$9:$C$400,INDEX($B$4:$B$12,L144),Budget!$B$9:$B$400,"◆",Budget!$F$9:$F$400,""),""))),IF(I144=10,SUMIFS($E$55:$E$253,$B$55:$B$253,4),""))))))</f>
        <v/>
      </c>
      <c r="F144" t="str" cm="1">
        <f t="array" ref="F144">IF(I144=8,"ACTUAL",IF(I144=9,IF(N144=1,SUMPRODUCT((Budget!$C$9:$C$400=INDEX($B$4:$B$12,L144))*(Budget!$B$9:$B$400="◆")*(Budget!$F$9:$F$400="")*SUMIF(Actual!$C$9:$C$400,Budget!$G$9:$G$400,Actual!$G$9:$G$400)),IF(N144=2,IFERROR(SUMIF(Actual!$C$9:$C$400,D144,Actual!$G$9:$G$400),""),IF(N144=3,SUMPRODUCT((Budget!$C$9:$C$400=INDEX($B$4:$B$12,L144))*(Budget!$B$9:$B$400="◆")*(Budget!$F$9:$F$400="")*SUMIF(Actual!$C$9:$C$400,Budget!$G$9:$G$400,Actual!$G$9:$G$400)),""))),IF(I144=10,SUMIFS($F$55:$F$253,$B$55:$B$253,4),"")))</f>
        <v/>
      </c>
      <c r="G144" t="str">
        <f t="shared" si="19"/>
        <v/>
      </c>
      <c r="H144" t="str">
        <f t="shared" si="24"/>
        <v/>
      </c>
      <c r="I144">
        <f t="shared" si="20"/>
        <v>0</v>
      </c>
      <c r="J144" t="str">
        <f t="shared" si="21"/>
        <v/>
      </c>
      <c r="K144" t="str">
        <f t="shared" si="22"/>
        <v/>
      </c>
      <c r="L144" t="str" cm="1">
        <f t="array" ref="L144">IF(I144=9,SUMPRODUCT((K144&gt;$F$4:$F$12)*ISNUMBER($F$4:$F$12))+1,"")</f>
        <v/>
      </c>
      <c r="M144" t="str" cm="1">
        <f t="array" ref="M144">IF(I144=9,K144-INDEX($E$4:$E$12,L144)+1,"")</f>
        <v/>
      </c>
      <c r="N144" t="str">
        <f t="shared" si="23"/>
        <v/>
      </c>
      <c r="O144" t="str" cm="1">
        <f t="array" ref="O144">IF(AND(I144=9,N144=2),IFERROR(_xlfn.AGGREGATE(15,6,ROW(Budget!$C$9:$C$400)/((Budget!$C$9:$C$400=INDEX($B$4:$B$12,L144))*(Budget!$B$9:$B$400="◆")*(Budget!$F$9:$F$400&lt;&gt;"CO")),M144-1),""),"")</f>
        <v/>
      </c>
    </row>
    <row r="145" spans="1:15" x14ac:dyDescent="0.2">
      <c r="A145">
        <v>91</v>
      </c>
      <c r="B145">
        <f t="shared" si="18"/>
        <v>0</v>
      </c>
      <c r="C145" t="str" cm="1">
        <f t="array" ref="C145">_xlfn.IFS(I145=1,"CONTRACT REVENUE",I145=2,"DESCRIPTION",I145=3,"Original Contract",I145=4,IF(J145&gt;0,INDEX($G$16:$G$35,J145),""),I145=5,"REVISED CONTRACT VALUE",I145=7,"COST BREAKDOWN",I145=8,"CATEGORY / LINE ITEM",I145=9,IF(N145=1,UPPER(INDEX($B$4:$B$12,L145)),IF(N145=2,IF(O145="","",INDEX(Budget!$D:$D,O145)),IF(N145=3,"Subtotal — "&amp;INDEX($B$4:$B$12,L145),""))),I145=10,"TOTAL PROJECT COST",TRUE,"")</f>
        <v/>
      </c>
      <c r="D145" t="str" cm="1">
        <f t="array" ref="D145">IF(AND(I145=9,N145=2),IF(O145="","",INDEX(Budget!$G:$G,O145)),"")</f>
        <v/>
      </c>
      <c r="E145" t="str" cm="1">
        <f t="array" ref="E145">IF(I145=8,"BUDGET",IF(I145=3,Setup!$C$11,IF(I145=4,IF(J145&gt;0,INDEX($F$16:$F$35,J145),""),IF(I145=5,Setup!$C$11+SUMIFS($F$16:$F$35,$C$16:$C$35,TRUE),IF(I145=9,IF(N145=1,SUMIFS(Budget!$E$9:$E$400,Budget!$C$9:$C$400,INDEX($B$4:$B$12,L145),Budget!$B$9:$B$400,"◆",Budget!$F$9:$F$400,""),IF(N145=2,IFERROR(INDEX(Budget!$E$9:$E$400,O145-8),""),IF(N145=3,SUMIFS(Budget!$E$9:$E$400,Budget!$C$9:$C$400,INDEX($B$4:$B$12,L145),Budget!$B$9:$B$400,"◆",Budget!$F$9:$F$400,""),""))),IF(I145=10,SUMIFS($E$55:$E$253,$B$55:$B$253,4),""))))))</f>
        <v/>
      </c>
      <c r="F145" t="str" cm="1">
        <f t="array" ref="F145">IF(I145=8,"ACTUAL",IF(I145=9,IF(N145=1,SUMPRODUCT((Budget!$C$9:$C$400=INDEX($B$4:$B$12,L145))*(Budget!$B$9:$B$400="◆")*(Budget!$F$9:$F$400="")*SUMIF(Actual!$C$9:$C$400,Budget!$G$9:$G$400,Actual!$G$9:$G$400)),IF(N145=2,IFERROR(SUMIF(Actual!$C$9:$C$400,D145,Actual!$G$9:$G$400),""),IF(N145=3,SUMPRODUCT((Budget!$C$9:$C$400=INDEX($B$4:$B$12,L145))*(Budget!$B$9:$B$400="◆")*(Budget!$F$9:$F$400="")*SUMIF(Actual!$C$9:$C$400,Budget!$G$9:$G$400,Actual!$G$9:$G$400)),""))),IF(I145=10,SUMIFS($F$55:$F$253,$B$55:$B$253,4),"")))</f>
        <v/>
      </c>
      <c r="G145" t="str">
        <f t="shared" si="19"/>
        <v/>
      </c>
      <c r="H145" t="str">
        <f t="shared" si="24"/>
        <v/>
      </c>
      <c r="I145">
        <f t="shared" si="20"/>
        <v>0</v>
      </c>
      <c r="J145" t="str">
        <f t="shared" si="21"/>
        <v/>
      </c>
      <c r="K145" t="str">
        <f t="shared" si="22"/>
        <v/>
      </c>
      <c r="L145" t="str" cm="1">
        <f t="array" ref="L145">IF(I145=9,SUMPRODUCT((K145&gt;$F$4:$F$12)*ISNUMBER($F$4:$F$12))+1,"")</f>
        <v/>
      </c>
      <c r="M145" t="str" cm="1">
        <f t="array" ref="M145">IF(I145=9,K145-INDEX($E$4:$E$12,L145)+1,"")</f>
        <v/>
      </c>
      <c r="N145" t="str">
        <f t="shared" si="23"/>
        <v/>
      </c>
      <c r="O145" t="str" cm="1">
        <f t="array" ref="O145">IF(AND(I145=9,N145=2),IFERROR(_xlfn.AGGREGATE(15,6,ROW(Budget!$C$9:$C$400)/((Budget!$C$9:$C$400=INDEX($B$4:$B$12,L145))*(Budget!$B$9:$B$400="◆")*(Budget!$F$9:$F$400&lt;&gt;"CO")),M145-1),""),"")</f>
        <v/>
      </c>
    </row>
    <row r="146" spans="1:15" x14ac:dyDescent="0.2">
      <c r="A146">
        <v>92</v>
      </c>
      <c r="B146">
        <f t="shared" si="18"/>
        <v>0</v>
      </c>
      <c r="C146" t="str" cm="1">
        <f t="array" ref="C146">_xlfn.IFS(I146=1,"CONTRACT REVENUE",I146=2,"DESCRIPTION",I146=3,"Original Contract",I146=4,IF(J146&gt;0,INDEX($G$16:$G$35,J146),""),I146=5,"REVISED CONTRACT VALUE",I146=7,"COST BREAKDOWN",I146=8,"CATEGORY / LINE ITEM",I146=9,IF(N146=1,UPPER(INDEX($B$4:$B$12,L146)),IF(N146=2,IF(O146="","",INDEX(Budget!$D:$D,O146)),IF(N146=3,"Subtotal — "&amp;INDEX($B$4:$B$12,L146),""))),I146=10,"TOTAL PROJECT COST",TRUE,"")</f>
        <v/>
      </c>
      <c r="D146" t="str" cm="1">
        <f t="array" ref="D146">IF(AND(I146=9,N146=2),IF(O146="","",INDEX(Budget!$G:$G,O146)),"")</f>
        <v/>
      </c>
      <c r="E146" t="str" cm="1">
        <f t="array" ref="E146">IF(I146=8,"BUDGET",IF(I146=3,Setup!$C$11,IF(I146=4,IF(J146&gt;0,INDEX($F$16:$F$35,J146),""),IF(I146=5,Setup!$C$11+SUMIFS($F$16:$F$35,$C$16:$C$35,TRUE),IF(I146=9,IF(N146=1,SUMIFS(Budget!$E$9:$E$400,Budget!$C$9:$C$400,INDEX($B$4:$B$12,L146),Budget!$B$9:$B$400,"◆",Budget!$F$9:$F$400,""),IF(N146=2,IFERROR(INDEX(Budget!$E$9:$E$400,O146-8),""),IF(N146=3,SUMIFS(Budget!$E$9:$E$400,Budget!$C$9:$C$400,INDEX($B$4:$B$12,L146),Budget!$B$9:$B$400,"◆",Budget!$F$9:$F$400,""),""))),IF(I146=10,SUMIFS($E$55:$E$253,$B$55:$B$253,4),""))))))</f>
        <v/>
      </c>
      <c r="F146" t="str" cm="1">
        <f t="array" ref="F146">IF(I146=8,"ACTUAL",IF(I146=9,IF(N146=1,SUMPRODUCT((Budget!$C$9:$C$400=INDEX($B$4:$B$12,L146))*(Budget!$B$9:$B$400="◆")*(Budget!$F$9:$F$400="")*SUMIF(Actual!$C$9:$C$400,Budget!$G$9:$G$400,Actual!$G$9:$G$400)),IF(N146=2,IFERROR(SUMIF(Actual!$C$9:$C$400,D146,Actual!$G$9:$G$400),""),IF(N146=3,SUMPRODUCT((Budget!$C$9:$C$400=INDEX($B$4:$B$12,L146))*(Budget!$B$9:$B$400="◆")*(Budget!$F$9:$F$400="")*SUMIF(Actual!$C$9:$C$400,Budget!$G$9:$G$400,Actual!$G$9:$G$400)),""))),IF(I146=10,SUMIFS($F$55:$F$253,$B$55:$B$253,4),"")))</f>
        <v/>
      </c>
      <c r="G146" t="str">
        <f t="shared" si="19"/>
        <v/>
      </c>
      <c r="H146" t="str">
        <f t="shared" si="24"/>
        <v/>
      </c>
      <c r="I146">
        <f t="shared" si="20"/>
        <v>0</v>
      </c>
      <c r="J146" t="str">
        <f t="shared" si="21"/>
        <v/>
      </c>
      <c r="K146" t="str">
        <f t="shared" si="22"/>
        <v/>
      </c>
      <c r="L146" t="str" cm="1">
        <f t="array" ref="L146">IF(I146=9,SUMPRODUCT((K146&gt;$F$4:$F$12)*ISNUMBER($F$4:$F$12))+1,"")</f>
        <v/>
      </c>
      <c r="M146" t="str" cm="1">
        <f t="array" ref="M146">IF(I146=9,K146-INDEX($E$4:$E$12,L146)+1,"")</f>
        <v/>
      </c>
      <c r="N146" t="str">
        <f t="shared" si="23"/>
        <v/>
      </c>
      <c r="O146" t="str" cm="1">
        <f t="array" ref="O146">IF(AND(I146=9,N146=2),IFERROR(_xlfn.AGGREGATE(15,6,ROW(Budget!$C$9:$C$400)/((Budget!$C$9:$C$400=INDEX($B$4:$B$12,L146))*(Budget!$B$9:$B$400="◆")*(Budget!$F$9:$F$400&lt;&gt;"CO")),M146-1),""),"")</f>
        <v/>
      </c>
    </row>
    <row r="147" spans="1:15" x14ac:dyDescent="0.2">
      <c r="A147">
        <v>93</v>
      </c>
      <c r="B147">
        <f t="shared" si="18"/>
        <v>0</v>
      </c>
      <c r="C147" t="str" cm="1">
        <f t="array" ref="C147">_xlfn.IFS(I147=1,"CONTRACT REVENUE",I147=2,"DESCRIPTION",I147=3,"Original Contract",I147=4,IF(J147&gt;0,INDEX($G$16:$G$35,J147),""),I147=5,"REVISED CONTRACT VALUE",I147=7,"COST BREAKDOWN",I147=8,"CATEGORY / LINE ITEM",I147=9,IF(N147=1,UPPER(INDEX($B$4:$B$12,L147)),IF(N147=2,IF(O147="","",INDEX(Budget!$D:$D,O147)),IF(N147=3,"Subtotal — "&amp;INDEX($B$4:$B$12,L147),""))),I147=10,"TOTAL PROJECT COST",TRUE,"")</f>
        <v/>
      </c>
      <c r="D147" t="str" cm="1">
        <f t="array" ref="D147">IF(AND(I147=9,N147=2),IF(O147="","",INDEX(Budget!$G:$G,O147)),"")</f>
        <v/>
      </c>
      <c r="E147" t="str" cm="1">
        <f t="array" ref="E147">IF(I147=8,"BUDGET",IF(I147=3,Setup!$C$11,IF(I147=4,IF(J147&gt;0,INDEX($F$16:$F$35,J147),""),IF(I147=5,Setup!$C$11+SUMIFS($F$16:$F$35,$C$16:$C$35,TRUE),IF(I147=9,IF(N147=1,SUMIFS(Budget!$E$9:$E$400,Budget!$C$9:$C$400,INDEX($B$4:$B$12,L147),Budget!$B$9:$B$400,"◆",Budget!$F$9:$F$400,""),IF(N147=2,IFERROR(INDEX(Budget!$E$9:$E$400,O147-8),""),IF(N147=3,SUMIFS(Budget!$E$9:$E$400,Budget!$C$9:$C$400,INDEX($B$4:$B$12,L147),Budget!$B$9:$B$400,"◆",Budget!$F$9:$F$400,""),""))),IF(I147=10,SUMIFS($E$55:$E$253,$B$55:$B$253,4),""))))))</f>
        <v/>
      </c>
      <c r="F147" t="str" cm="1">
        <f t="array" ref="F147">IF(I147=8,"ACTUAL",IF(I147=9,IF(N147=1,SUMPRODUCT((Budget!$C$9:$C$400=INDEX($B$4:$B$12,L147))*(Budget!$B$9:$B$400="◆")*(Budget!$F$9:$F$400="")*SUMIF(Actual!$C$9:$C$400,Budget!$G$9:$G$400,Actual!$G$9:$G$400)),IF(N147=2,IFERROR(SUMIF(Actual!$C$9:$C$400,D147,Actual!$G$9:$G$400),""),IF(N147=3,SUMPRODUCT((Budget!$C$9:$C$400=INDEX($B$4:$B$12,L147))*(Budget!$B$9:$B$400="◆")*(Budget!$F$9:$F$400="")*SUMIF(Actual!$C$9:$C$400,Budget!$G$9:$G$400,Actual!$G$9:$G$400)),""))),IF(I147=10,SUMIFS($F$55:$F$253,$B$55:$B$253,4),"")))</f>
        <v/>
      </c>
      <c r="G147" t="str">
        <f t="shared" si="19"/>
        <v/>
      </c>
      <c r="H147" t="str">
        <f t="shared" si="24"/>
        <v/>
      </c>
      <c r="I147">
        <f t="shared" si="20"/>
        <v>0</v>
      </c>
      <c r="J147" t="str">
        <f t="shared" si="21"/>
        <v/>
      </c>
      <c r="K147" t="str">
        <f t="shared" si="22"/>
        <v/>
      </c>
      <c r="L147" t="str" cm="1">
        <f t="array" ref="L147">IF(I147=9,SUMPRODUCT((K147&gt;$F$4:$F$12)*ISNUMBER($F$4:$F$12))+1,"")</f>
        <v/>
      </c>
      <c r="M147" t="str" cm="1">
        <f t="array" ref="M147">IF(I147=9,K147-INDEX($E$4:$E$12,L147)+1,"")</f>
        <v/>
      </c>
      <c r="N147" t="str">
        <f t="shared" si="23"/>
        <v/>
      </c>
      <c r="O147" t="str" cm="1">
        <f t="array" ref="O147">IF(AND(I147=9,N147=2),IFERROR(_xlfn.AGGREGATE(15,6,ROW(Budget!$C$9:$C$400)/((Budget!$C$9:$C$400=INDEX($B$4:$B$12,L147))*(Budget!$B$9:$B$400="◆")*(Budget!$F$9:$F$400&lt;&gt;"CO")),M147-1),""),"")</f>
        <v/>
      </c>
    </row>
    <row r="148" spans="1:15" x14ac:dyDescent="0.2">
      <c r="A148">
        <v>94</v>
      </c>
      <c r="B148">
        <f t="shared" si="18"/>
        <v>0</v>
      </c>
      <c r="C148" t="str" cm="1">
        <f t="array" ref="C148">_xlfn.IFS(I148=1,"CONTRACT REVENUE",I148=2,"DESCRIPTION",I148=3,"Original Contract",I148=4,IF(J148&gt;0,INDEX($G$16:$G$35,J148),""),I148=5,"REVISED CONTRACT VALUE",I148=7,"COST BREAKDOWN",I148=8,"CATEGORY / LINE ITEM",I148=9,IF(N148=1,UPPER(INDEX($B$4:$B$12,L148)),IF(N148=2,IF(O148="","",INDEX(Budget!$D:$D,O148)),IF(N148=3,"Subtotal — "&amp;INDEX($B$4:$B$12,L148),""))),I148=10,"TOTAL PROJECT COST",TRUE,"")</f>
        <v/>
      </c>
      <c r="D148" t="str" cm="1">
        <f t="array" ref="D148">IF(AND(I148=9,N148=2),IF(O148="","",INDEX(Budget!$G:$G,O148)),"")</f>
        <v/>
      </c>
      <c r="E148" t="str" cm="1">
        <f t="array" ref="E148">IF(I148=8,"BUDGET",IF(I148=3,Setup!$C$11,IF(I148=4,IF(J148&gt;0,INDEX($F$16:$F$35,J148),""),IF(I148=5,Setup!$C$11+SUMIFS($F$16:$F$35,$C$16:$C$35,TRUE),IF(I148=9,IF(N148=1,SUMIFS(Budget!$E$9:$E$400,Budget!$C$9:$C$400,INDEX($B$4:$B$12,L148),Budget!$B$9:$B$400,"◆",Budget!$F$9:$F$400,""),IF(N148=2,IFERROR(INDEX(Budget!$E$9:$E$400,O148-8),""),IF(N148=3,SUMIFS(Budget!$E$9:$E$400,Budget!$C$9:$C$400,INDEX($B$4:$B$12,L148),Budget!$B$9:$B$400,"◆",Budget!$F$9:$F$400,""),""))),IF(I148=10,SUMIFS($E$55:$E$253,$B$55:$B$253,4),""))))))</f>
        <v/>
      </c>
      <c r="F148" t="str" cm="1">
        <f t="array" ref="F148">IF(I148=8,"ACTUAL",IF(I148=9,IF(N148=1,SUMPRODUCT((Budget!$C$9:$C$400=INDEX($B$4:$B$12,L148))*(Budget!$B$9:$B$400="◆")*(Budget!$F$9:$F$400="")*SUMIF(Actual!$C$9:$C$400,Budget!$G$9:$G$400,Actual!$G$9:$G$400)),IF(N148=2,IFERROR(SUMIF(Actual!$C$9:$C$400,D148,Actual!$G$9:$G$400),""),IF(N148=3,SUMPRODUCT((Budget!$C$9:$C$400=INDEX($B$4:$B$12,L148))*(Budget!$B$9:$B$400="◆")*(Budget!$F$9:$F$400="")*SUMIF(Actual!$C$9:$C$400,Budget!$G$9:$G$400,Actual!$G$9:$G$400)),""))),IF(I148=10,SUMIFS($F$55:$F$253,$B$55:$B$253,4),"")))</f>
        <v/>
      </c>
      <c r="G148" t="str">
        <f t="shared" si="19"/>
        <v/>
      </c>
      <c r="H148" t="str">
        <f t="shared" si="24"/>
        <v/>
      </c>
      <c r="I148">
        <f t="shared" si="20"/>
        <v>0</v>
      </c>
      <c r="J148" t="str">
        <f t="shared" si="21"/>
        <v/>
      </c>
      <c r="K148" t="str">
        <f t="shared" si="22"/>
        <v/>
      </c>
      <c r="L148" t="str" cm="1">
        <f t="array" ref="L148">IF(I148=9,SUMPRODUCT((K148&gt;$F$4:$F$12)*ISNUMBER($F$4:$F$12))+1,"")</f>
        <v/>
      </c>
      <c r="M148" t="str" cm="1">
        <f t="array" ref="M148">IF(I148=9,K148-INDEX($E$4:$E$12,L148)+1,"")</f>
        <v/>
      </c>
      <c r="N148" t="str">
        <f t="shared" si="23"/>
        <v/>
      </c>
      <c r="O148" t="str" cm="1">
        <f t="array" ref="O148">IF(AND(I148=9,N148=2),IFERROR(_xlfn.AGGREGATE(15,6,ROW(Budget!$C$9:$C$400)/((Budget!$C$9:$C$400=INDEX($B$4:$B$12,L148))*(Budget!$B$9:$B$400="◆")*(Budget!$F$9:$F$400&lt;&gt;"CO")),M148-1),""),"")</f>
        <v/>
      </c>
    </row>
    <row r="149" spans="1:15" x14ac:dyDescent="0.2">
      <c r="A149">
        <v>95</v>
      </c>
      <c r="B149">
        <f t="shared" si="18"/>
        <v>0</v>
      </c>
      <c r="C149" t="str" cm="1">
        <f t="array" ref="C149">_xlfn.IFS(I149=1,"CONTRACT REVENUE",I149=2,"DESCRIPTION",I149=3,"Original Contract",I149=4,IF(J149&gt;0,INDEX($G$16:$G$35,J149),""),I149=5,"REVISED CONTRACT VALUE",I149=7,"COST BREAKDOWN",I149=8,"CATEGORY / LINE ITEM",I149=9,IF(N149=1,UPPER(INDEX($B$4:$B$12,L149)),IF(N149=2,IF(O149="","",INDEX(Budget!$D:$D,O149)),IF(N149=3,"Subtotal — "&amp;INDEX($B$4:$B$12,L149),""))),I149=10,"TOTAL PROJECT COST",TRUE,"")</f>
        <v/>
      </c>
      <c r="D149" t="str" cm="1">
        <f t="array" ref="D149">IF(AND(I149=9,N149=2),IF(O149="","",INDEX(Budget!$G:$G,O149)),"")</f>
        <v/>
      </c>
      <c r="E149" t="str" cm="1">
        <f t="array" ref="E149">IF(I149=8,"BUDGET",IF(I149=3,Setup!$C$11,IF(I149=4,IF(J149&gt;0,INDEX($F$16:$F$35,J149),""),IF(I149=5,Setup!$C$11+SUMIFS($F$16:$F$35,$C$16:$C$35,TRUE),IF(I149=9,IF(N149=1,SUMIFS(Budget!$E$9:$E$400,Budget!$C$9:$C$400,INDEX($B$4:$B$12,L149),Budget!$B$9:$B$400,"◆",Budget!$F$9:$F$400,""),IF(N149=2,IFERROR(INDEX(Budget!$E$9:$E$400,O149-8),""),IF(N149=3,SUMIFS(Budget!$E$9:$E$400,Budget!$C$9:$C$400,INDEX($B$4:$B$12,L149),Budget!$B$9:$B$400,"◆",Budget!$F$9:$F$400,""),""))),IF(I149=10,SUMIFS($E$55:$E$253,$B$55:$B$253,4),""))))))</f>
        <v/>
      </c>
      <c r="F149" t="str" cm="1">
        <f t="array" ref="F149">IF(I149=8,"ACTUAL",IF(I149=9,IF(N149=1,SUMPRODUCT((Budget!$C$9:$C$400=INDEX($B$4:$B$12,L149))*(Budget!$B$9:$B$400="◆")*(Budget!$F$9:$F$400="")*SUMIF(Actual!$C$9:$C$400,Budget!$G$9:$G$400,Actual!$G$9:$G$400)),IF(N149=2,IFERROR(SUMIF(Actual!$C$9:$C$400,D149,Actual!$G$9:$G$400),""),IF(N149=3,SUMPRODUCT((Budget!$C$9:$C$400=INDEX($B$4:$B$12,L149))*(Budget!$B$9:$B$400="◆")*(Budget!$F$9:$F$400="")*SUMIF(Actual!$C$9:$C$400,Budget!$G$9:$G$400,Actual!$G$9:$G$400)),""))),IF(I149=10,SUMIFS($F$55:$F$253,$B$55:$B$253,4),"")))</f>
        <v/>
      </c>
      <c r="G149" t="str">
        <f t="shared" si="19"/>
        <v/>
      </c>
      <c r="H149" t="str">
        <f t="shared" si="24"/>
        <v/>
      </c>
      <c r="I149">
        <f t="shared" si="20"/>
        <v>0</v>
      </c>
      <c r="J149" t="str">
        <f t="shared" si="21"/>
        <v/>
      </c>
      <c r="K149" t="str">
        <f t="shared" si="22"/>
        <v/>
      </c>
      <c r="L149" t="str" cm="1">
        <f t="array" ref="L149">IF(I149=9,SUMPRODUCT((K149&gt;$F$4:$F$12)*ISNUMBER($F$4:$F$12))+1,"")</f>
        <v/>
      </c>
      <c r="M149" t="str" cm="1">
        <f t="array" ref="M149">IF(I149=9,K149-INDEX($E$4:$E$12,L149)+1,"")</f>
        <v/>
      </c>
      <c r="N149" t="str">
        <f t="shared" si="23"/>
        <v/>
      </c>
      <c r="O149" t="str" cm="1">
        <f t="array" ref="O149">IF(AND(I149=9,N149=2),IFERROR(_xlfn.AGGREGATE(15,6,ROW(Budget!$C$9:$C$400)/((Budget!$C$9:$C$400=INDEX($B$4:$B$12,L149))*(Budget!$B$9:$B$400="◆")*(Budget!$F$9:$F$400&lt;&gt;"CO")),M149-1),""),"")</f>
        <v/>
      </c>
    </row>
    <row r="150" spans="1:15" x14ac:dyDescent="0.2">
      <c r="A150">
        <v>96</v>
      </c>
      <c r="B150">
        <f t="shared" si="18"/>
        <v>0</v>
      </c>
      <c r="C150" t="str" cm="1">
        <f t="array" ref="C150">_xlfn.IFS(I150=1,"CONTRACT REVENUE",I150=2,"DESCRIPTION",I150=3,"Original Contract",I150=4,IF(J150&gt;0,INDEX($G$16:$G$35,J150),""),I150=5,"REVISED CONTRACT VALUE",I150=7,"COST BREAKDOWN",I150=8,"CATEGORY / LINE ITEM",I150=9,IF(N150=1,UPPER(INDEX($B$4:$B$12,L150)),IF(N150=2,IF(O150="","",INDEX(Budget!$D:$D,O150)),IF(N150=3,"Subtotal — "&amp;INDEX($B$4:$B$12,L150),""))),I150=10,"TOTAL PROJECT COST",TRUE,"")</f>
        <v/>
      </c>
      <c r="D150" t="str" cm="1">
        <f t="array" ref="D150">IF(AND(I150=9,N150=2),IF(O150="","",INDEX(Budget!$G:$G,O150)),"")</f>
        <v/>
      </c>
      <c r="E150" t="str" cm="1">
        <f t="array" ref="E150">IF(I150=8,"BUDGET",IF(I150=3,Setup!$C$11,IF(I150=4,IF(J150&gt;0,INDEX($F$16:$F$35,J150),""),IF(I150=5,Setup!$C$11+SUMIFS($F$16:$F$35,$C$16:$C$35,TRUE),IF(I150=9,IF(N150=1,SUMIFS(Budget!$E$9:$E$400,Budget!$C$9:$C$400,INDEX($B$4:$B$12,L150),Budget!$B$9:$B$400,"◆",Budget!$F$9:$F$400,""),IF(N150=2,IFERROR(INDEX(Budget!$E$9:$E$400,O150-8),""),IF(N150=3,SUMIFS(Budget!$E$9:$E$400,Budget!$C$9:$C$400,INDEX($B$4:$B$12,L150),Budget!$B$9:$B$400,"◆",Budget!$F$9:$F$400,""),""))),IF(I150=10,SUMIFS($E$55:$E$253,$B$55:$B$253,4),""))))))</f>
        <v/>
      </c>
      <c r="F150" t="str" cm="1">
        <f t="array" ref="F150">IF(I150=8,"ACTUAL",IF(I150=9,IF(N150=1,SUMPRODUCT((Budget!$C$9:$C$400=INDEX($B$4:$B$12,L150))*(Budget!$B$9:$B$400="◆")*(Budget!$F$9:$F$400="")*SUMIF(Actual!$C$9:$C$400,Budget!$G$9:$G$400,Actual!$G$9:$G$400)),IF(N150=2,IFERROR(SUMIF(Actual!$C$9:$C$400,D150,Actual!$G$9:$G$400),""),IF(N150=3,SUMPRODUCT((Budget!$C$9:$C$400=INDEX($B$4:$B$12,L150))*(Budget!$B$9:$B$400="◆")*(Budget!$F$9:$F$400="")*SUMIF(Actual!$C$9:$C$400,Budget!$G$9:$G$400,Actual!$G$9:$G$400)),""))),IF(I150=10,SUMIFS($F$55:$F$253,$B$55:$B$253,4),"")))</f>
        <v/>
      </c>
      <c r="G150" t="str">
        <f t="shared" si="19"/>
        <v/>
      </c>
      <c r="H150" t="str">
        <f t="shared" si="24"/>
        <v/>
      </c>
      <c r="I150">
        <f t="shared" si="20"/>
        <v>0</v>
      </c>
      <c r="J150" t="str">
        <f t="shared" si="21"/>
        <v/>
      </c>
      <c r="K150" t="str">
        <f t="shared" si="22"/>
        <v/>
      </c>
      <c r="L150" t="str" cm="1">
        <f t="array" ref="L150">IF(I150=9,SUMPRODUCT((K150&gt;$F$4:$F$12)*ISNUMBER($F$4:$F$12))+1,"")</f>
        <v/>
      </c>
      <c r="M150" t="str" cm="1">
        <f t="array" ref="M150">IF(I150=9,K150-INDEX($E$4:$E$12,L150)+1,"")</f>
        <v/>
      </c>
      <c r="N150" t="str">
        <f t="shared" si="23"/>
        <v/>
      </c>
      <c r="O150" t="str" cm="1">
        <f t="array" ref="O150">IF(AND(I150=9,N150=2),IFERROR(_xlfn.AGGREGATE(15,6,ROW(Budget!$C$9:$C$400)/((Budget!$C$9:$C$400=INDEX($B$4:$B$12,L150))*(Budget!$B$9:$B$400="◆")*(Budget!$F$9:$F$400&lt;&gt;"CO")),M150-1),""),"")</f>
        <v/>
      </c>
    </row>
    <row r="151" spans="1:15" x14ac:dyDescent="0.2">
      <c r="A151">
        <v>97</v>
      </c>
      <c r="B151">
        <f t="shared" ref="B151:B182" si="25">IF(I151=0,0,IF(I151=1,1,IF(I151=2,2,IF(I151=3,3,IF(I151=4,3,IF(I151=5,5,IF(I151=6,7,IF(I151=7,1,IF(I151=8,2,IF(I151=9,IF(N151=1,4,IF(N151=2,3,5)),IF(I151=10,6,0)))))))))))</f>
        <v>0</v>
      </c>
      <c r="C151" t="str" cm="1">
        <f t="array" ref="C151">_xlfn.IFS(I151=1,"CONTRACT REVENUE",I151=2,"DESCRIPTION",I151=3,"Original Contract",I151=4,IF(J151&gt;0,INDEX($G$16:$G$35,J151),""),I151=5,"REVISED CONTRACT VALUE",I151=7,"COST BREAKDOWN",I151=8,"CATEGORY / LINE ITEM",I151=9,IF(N151=1,UPPER(INDEX($B$4:$B$12,L151)),IF(N151=2,IF(O151="","",INDEX(Budget!$D:$D,O151)),IF(N151=3,"Subtotal — "&amp;INDEX($B$4:$B$12,L151),""))),I151=10,"TOTAL PROJECT COST",TRUE,"")</f>
        <v/>
      </c>
      <c r="D151" t="str" cm="1">
        <f t="array" ref="D151">IF(AND(I151=9,N151=2),IF(O151="","",INDEX(Budget!$G:$G,O151)),"")</f>
        <v/>
      </c>
      <c r="E151" t="str" cm="1">
        <f t="array" ref="E151">IF(I151=8,"BUDGET",IF(I151=3,Setup!$C$11,IF(I151=4,IF(J151&gt;0,INDEX($F$16:$F$35,J151),""),IF(I151=5,Setup!$C$11+SUMIFS($F$16:$F$35,$C$16:$C$35,TRUE),IF(I151=9,IF(N151=1,SUMIFS(Budget!$E$9:$E$400,Budget!$C$9:$C$400,INDEX($B$4:$B$12,L151),Budget!$B$9:$B$400,"◆",Budget!$F$9:$F$400,""),IF(N151=2,IFERROR(INDEX(Budget!$E$9:$E$400,O151-8),""),IF(N151=3,SUMIFS(Budget!$E$9:$E$400,Budget!$C$9:$C$400,INDEX($B$4:$B$12,L151),Budget!$B$9:$B$400,"◆",Budget!$F$9:$F$400,""),""))),IF(I151=10,SUMIFS($E$55:$E$253,$B$55:$B$253,4),""))))))</f>
        <v/>
      </c>
      <c r="F151" t="str" cm="1">
        <f t="array" ref="F151">IF(I151=8,"ACTUAL",IF(I151=9,IF(N151=1,SUMPRODUCT((Budget!$C$9:$C$400=INDEX($B$4:$B$12,L151))*(Budget!$B$9:$B$400="◆")*(Budget!$F$9:$F$400="")*SUMIF(Actual!$C$9:$C$400,Budget!$G$9:$G$400,Actual!$G$9:$G$400)),IF(N151=2,IFERROR(SUMIF(Actual!$C$9:$C$400,D151,Actual!$G$9:$G$400),""),IF(N151=3,SUMPRODUCT((Budget!$C$9:$C$400=INDEX($B$4:$B$12,L151))*(Budget!$B$9:$B$400="◆")*(Budget!$F$9:$F$400="")*SUMIF(Actual!$C$9:$C$400,Budget!$G$9:$G$400,Actual!$G$9:$G$400)),""))),IF(I151=10,SUMIFS($F$55:$F$253,$B$55:$B$253,4),"")))</f>
        <v/>
      </c>
      <c r="G151" t="str">
        <f t="shared" ref="G151:G182" si="26">IF(I151=8,"% COMPLETE",IF(OR(I151=9,I151=10),IFERROR(F151/E151,""),""))</f>
        <v/>
      </c>
      <c r="H151" t="str">
        <f t="shared" si="24"/>
        <v/>
      </c>
      <c r="I151">
        <f t="shared" ref="I151:I182" si="27">IF(A151&gt;$B$49,0,IF(A151=$B$40,1,IF(A151=$B$41,2,IF(A151=$B$42,3,IF(AND(A151&gt;=$B$43,A151&lt;$B$44),4,IF(A151=$B$44,5,IF(A151=$B$45,6,IF(A151=$B$46,7,IF(A151=$B$47,8,IF(AND(A151&gt;=$B$48,A151&lt;$B$49),9,IF(A151=$B$49,10,0)))))))))))</f>
        <v>0</v>
      </c>
      <c r="J151" t="str">
        <f t="shared" ref="J151:J182" si="28">IF(I151=4,A151-$B$43+1,"")</f>
        <v/>
      </c>
      <c r="K151" t="str">
        <f t="shared" ref="K151:K182" si="29">IF(I151=9,A151-$B$48+1,"")</f>
        <v/>
      </c>
      <c r="L151" t="str" cm="1">
        <f t="array" ref="L151">IF(I151=9,SUMPRODUCT((K151&gt;$F$4:$F$12)*ISNUMBER($F$4:$F$12))+1,"")</f>
        <v/>
      </c>
      <c r="M151" t="str" cm="1">
        <f t="array" ref="M151">IF(I151=9,K151-INDEX($E$4:$E$12,L151)+1,"")</f>
        <v/>
      </c>
      <c r="N151" t="str">
        <f t="shared" ref="N151:N182" si="30">IF(I151=9,IF(M151=1,1,2),"")</f>
        <v/>
      </c>
      <c r="O151" t="str" cm="1">
        <f t="array" ref="O151">IF(AND(I151=9,N151=2),IFERROR(_xlfn.AGGREGATE(15,6,ROW(Budget!$C$9:$C$400)/((Budget!$C$9:$C$400=INDEX($B$4:$B$12,L151))*(Budget!$B$9:$B$400="◆")*(Budget!$F$9:$F$400&lt;&gt;"CO")),M151-1),""),"")</f>
        <v/>
      </c>
    </row>
    <row r="152" spans="1:15" x14ac:dyDescent="0.2">
      <c r="A152">
        <v>98</v>
      </c>
      <c r="B152">
        <f t="shared" si="25"/>
        <v>0</v>
      </c>
      <c r="C152" t="str" cm="1">
        <f t="array" ref="C152">_xlfn.IFS(I152=1,"CONTRACT REVENUE",I152=2,"DESCRIPTION",I152=3,"Original Contract",I152=4,IF(J152&gt;0,INDEX($G$16:$G$35,J152),""),I152=5,"REVISED CONTRACT VALUE",I152=7,"COST BREAKDOWN",I152=8,"CATEGORY / LINE ITEM",I152=9,IF(N152=1,UPPER(INDEX($B$4:$B$12,L152)),IF(N152=2,IF(O152="","",INDEX(Budget!$D:$D,O152)),IF(N152=3,"Subtotal — "&amp;INDEX($B$4:$B$12,L152),""))),I152=10,"TOTAL PROJECT COST",TRUE,"")</f>
        <v/>
      </c>
      <c r="D152" t="str" cm="1">
        <f t="array" ref="D152">IF(AND(I152=9,N152=2),IF(O152="","",INDEX(Budget!$G:$G,O152)),"")</f>
        <v/>
      </c>
      <c r="E152" t="str" cm="1">
        <f t="array" ref="E152">IF(I152=8,"BUDGET",IF(I152=3,Setup!$C$11,IF(I152=4,IF(J152&gt;0,INDEX($F$16:$F$35,J152),""),IF(I152=5,Setup!$C$11+SUMIFS($F$16:$F$35,$C$16:$C$35,TRUE),IF(I152=9,IF(N152=1,SUMIFS(Budget!$E$9:$E$400,Budget!$C$9:$C$400,INDEX($B$4:$B$12,L152),Budget!$B$9:$B$400,"◆",Budget!$F$9:$F$400,""),IF(N152=2,IFERROR(INDEX(Budget!$E$9:$E$400,O152-8),""),IF(N152=3,SUMIFS(Budget!$E$9:$E$400,Budget!$C$9:$C$400,INDEX($B$4:$B$12,L152),Budget!$B$9:$B$400,"◆",Budget!$F$9:$F$400,""),""))),IF(I152=10,SUMIFS($E$55:$E$253,$B$55:$B$253,4),""))))))</f>
        <v/>
      </c>
      <c r="F152" t="str" cm="1">
        <f t="array" ref="F152">IF(I152=8,"ACTUAL",IF(I152=9,IF(N152=1,SUMPRODUCT((Budget!$C$9:$C$400=INDEX($B$4:$B$12,L152))*(Budget!$B$9:$B$400="◆")*(Budget!$F$9:$F$400="")*SUMIF(Actual!$C$9:$C$400,Budget!$G$9:$G$400,Actual!$G$9:$G$400)),IF(N152=2,IFERROR(SUMIF(Actual!$C$9:$C$400,D152,Actual!$G$9:$G$400),""),IF(N152=3,SUMPRODUCT((Budget!$C$9:$C$400=INDEX($B$4:$B$12,L152))*(Budget!$B$9:$B$400="◆")*(Budget!$F$9:$F$400="")*SUMIF(Actual!$C$9:$C$400,Budget!$G$9:$G$400,Actual!$G$9:$G$400)),""))),IF(I152=10,SUMIFS($F$55:$F$253,$B$55:$B$253,4),"")))</f>
        <v/>
      </c>
      <c r="G152" t="str">
        <f t="shared" si="26"/>
        <v/>
      </c>
      <c r="H152" t="str">
        <f t="shared" si="24"/>
        <v/>
      </c>
      <c r="I152">
        <f t="shared" si="27"/>
        <v>0</v>
      </c>
      <c r="J152" t="str">
        <f t="shared" si="28"/>
        <v/>
      </c>
      <c r="K152" t="str">
        <f t="shared" si="29"/>
        <v/>
      </c>
      <c r="L152" t="str" cm="1">
        <f t="array" ref="L152">IF(I152=9,SUMPRODUCT((K152&gt;$F$4:$F$12)*ISNUMBER($F$4:$F$12))+1,"")</f>
        <v/>
      </c>
      <c r="M152" t="str" cm="1">
        <f t="array" ref="M152">IF(I152=9,K152-INDEX($E$4:$E$12,L152)+1,"")</f>
        <v/>
      </c>
      <c r="N152" t="str">
        <f t="shared" si="30"/>
        <v/>
      </c>
      <c r="O152" t="str" cm="1">
        <f t="array" ref="O152">IF(AND(I152=9,N152=2),IFERROR(_xlfn.AGGREGATE(15,6,ROW(Budget!$C$9:$C$400)/((Budget!$C$9:$C$400=INDEX($B$4:$B$12,L152))*(Budget!$B$9:$B$400="◆")*(Budget!$F$9:$F$400&lt;&gt;"CO")),M152-1),""),"")</f>
        <v/>
      </c>
    </row>
    <row r="153" spans="1:15" x14ac:dyDescent="0.2">
      <c r="A153">
        <v>99</v>
      </c>
      <c r="B153">
        <f t="shared" si="25"/>
        <v>0</v>
      </c>
      <c r="C153" t="str" cm="1">
        <f t="array" ref="C153">_xlfn.IFS(I153=1,"CONTRACT REVENUE",I153=2,"DESCRIPTION",I153=3,"Original Contract",I153=4,IF(J153&gt;0,INDEX($G$16:$G$35,J153),""),I153=5,"REVISED CONTRACT VALUE",I153=7,"COST BREAKDOWN",I153=8,"CATEGORY / LINE ITEM",I153=9,IF(N153=1,UPPER(INDEX($B$4:$B$12,L153)),IF(N153=2,IF(O153="","",INDEX(Budget!$D:$D,O153)),IF(N153=3,"Subtotal — "&amp;INDEX($B$4:$B$12,L153),""))),I153=10,"TOTAL PROJECT COST",TRUE,"")</f>
        <v/>
      </c>
      <c r="D153" t="str" cm="1">
        <f t="array" ref="D153">IF(AND(I153=9,N153=2),IF(O153="","",INDEX(Budget!$G:$G,O153)),"")</f>
        <v/>
      </c>
      <c r="E153" t="str" cm="1">
        <f t="array" ref="E153">IF(I153=8,"BUDGET",IF(I153=3,Setup!$C$11,IF(I153=4,IF(J153&gt;0,INDEX($F$16:$F$35,J153),""),IF(I153=5,Setup!$C$11+SUMIFS($F$16:$F$35,$C$16:$C$35,TRUE),IF(I153=9,IF(N153=1,SUMIFS(Budget!$E$9:$E$400,Budget!$C$9:$C$400,INDEX($B$4:$B$12,L153),Budget!$B$9:$B$400,"◆",Budget!$F$9:$F$400,""),IF(N153=2,IFERROR(INDEX(Budget!$E$9:$E$400,O153-8),""),IF(N153=3,SUMIFS(Budget!$E$9:$E$400,Budget!$C$9:$C$400,INDEX($B$4:$B$12,L153),Budget!$B$9:$B$400,"◆",Budget!$F$9:$F$400,""),""))),IF(I153=10,SUMIFS($E$55:$E$253,$B$55:$B$253,4),""))))))</f>
        <v/>
      </c>
      <c r="F153" t="str" cm="1">
        <f t="array" ref="F153">IF(I153=8,"ACTUAL",IF(I153=9,IF(N153=1,SUMPRODUCT((Budget!$C$9:$C$400=INDEX($B$4:$B$12,L153))*(Budget!$B$9:$B$400="◆")*(Budget!$F$9:$F$400="")*SUMIF(Actual!$C$9:$C$400,Budget!$G$9:$G$400,Actual!$G$9:$G$400)),IF(N153=2,IFERROR(SUMIF(Actual!$C$9:$C$400,D153,Actual!$G$9:$G$400),""),IF(N153=3,SUMPRODUCT((Budget!$C$9:$C$400=INDEX($B$4:$B$12,L153))*(Budget!$B$9:$B$400="◆")*(Budget!$F$9:$F$400="")*SUMIF(Actual!$C$9:$C$400,Budget!$G$9:$G$400,Actual!$G$9:$G$400)),""))),IF(I153=10,SUMIFS($F$55:$F$253,$B$55:$B$253,4),"")))</f>
        <v/>
      </c>
      <c r="G153" t="str">
        <f t="shared" si="26"/>
        <v/>
      </c>
      <c r="H153" t="str">
        <f t="shared" si="24"/>
        <v/>
      </c>
      <c r="I153">
        <f t="shared" si="27"/>
        <v>0</v>
      </c>
      <c r="J153" t="str">
        <f t="shared" si="28"/>
        <v/>
      </c>
      <c r="K153" t="str">
        <f t="shared" si="29"/>
        <v/>
      </c>
      <c r="L153" t="str" cm="1">
        <f t="array" ref="L153">IF(I153=9,SUMPRODUCT((K153&gt;$F$4:$F$12)*ISNUMBER($F$4:$F$12))+1,"")</f>
        <v/>
      </c>
      <c r="M153" t="str" cm="1">
        <f t="array" ref="M153">IF(I153=9,K153-INDEX($E$4:$E$12,L153)+1,"")</f>
        <v/>
      </c>
      <c r="N153" t="str">
        <f t="shared" si="30"/>
        <v/>
      </c>
      <c r="O153" t="str" cm="1">
        <f t="array" ref="O153">IF(AND(I153=9,N153=2),IFERROR(_xlfn.AGGREGATE(15,6,ROW(Budget!$C$9:$C$400)/((Budget!$C$9:$C$400=INDEX($B$4:$B$12,L153))*(Budget!$B$9:$B$400="◆")*(Budget!$F$9:$F$400&lt;&gt;"CO")),M153-1),""),"")</f>
        <v/>
      </c>
    </row>
    <row r="154" spans="1:15" x14ac:dyDescent="0.2">
      <c r="A154">
        <v>100</v>
      </c>
      <c r="B154">
        <f t="shared" si="25"/>
        <v>0</v>
      </c>
      <c r="C154" t="str" cm="1">
        <f t="array" ref="C154">_xlfn.IFS(I154=1,"CONTRACT REVENUE",I154=2,"DESCRIPTION",I154=3,"Original Contract",I154=4,IF(J154&gt;0,INDEX($G$16:$G$35,J154),""),I154=5,"REVISED CONTRACT VALUE",I154=7,"COST BREAKDOWN",I154=8,"CATEGORY / LINE ITEM",I154=9,IF(N154=1,UPPER(INDEX($B$4:$B$12,L154)),IF(N154=2,IF(O154="","",INDEX(Budget!$D:$D,O154)),IF(N154=3,"Subtotal — "&amp;INDEX($B$4:$B$12,L154),""))),I154=10,"TOTAL PROJECT COST",TRUE,"")</f>
        <v/>
      </c>
      <c r="D154" t="str" cm="1">
        <f t="array" ref="D154">IF(AND(I154=9,N154=2),IF(O154="","",INDEX(Budget!$G:$G,O154)),"")</f>
        <v/>
      </c>
      <c r="E154" t="str" cm="1">
        <f t="array" ref="E154">IF(I154=8,"BUDGET",IF(I154=3,Setup!$C$11,IF(I154=4,IF(J154&gt;0,INDEX($F$16:$F$35,J154),""),IF(I154=5,Setup!$C$11+SUMIFS($F$16:$F$35,$C$16:$C$35,TRUE),IF(I154=9,IF(N154=1,SUMIFS(Budget!$E$9:$E$400,Budget!$C$9:$C$400,INDEX($B$4:$B$12,L154),Budget!$B$9:$B$400,"◆",Budget!$F$9:$F$400,""),IF(N154=2,IFERROR(INDEX(Budget!$E$9:$E$400,O154-8),""),IF(N154=3,SUMIFS(Budget!$E$9:$E$400,Budget!$C$9:$C$400,INDEX($B$4:$B$12,L154),Budget!$B$9:$B$400,"◆",Budget!$F$9:$F$400,""),""))),IF(I154=10,SUMIFS($E$55:$E$253,$B$55:$B$253,4),""))))))</f>
        <v/>
      </c>
      <c r="F154" t="str" cm="1">
        <f t="array" ref="F154">IF(I154=8,"ACTUAL",IF(I154=9,IF(N154=1,SUMPRODUCT((Budget!$C$9:$C$400=INDEX($B$4:$B$12,L154))*(Budget!$B$9:$B$400="◆")*(Budget!$F$9:$F$400="")*SUMIF(Actual!$C$9:$C$400,Budget!$G$9:$G$400,Actual!$G$9:$G$400)),IF(N154=2,IFERROR(SUMIF(Actual!$C$9:$C$400,D154,Actual!$G$9:$G$400),""),IF(N154=3,SUMPRODUCT((Budget!$C$9:$C$400=INDEX($B$4:$B$12,L154))*(Budget!$B$9:$B$400="◆")*(Budget!$F$9:$F$400="")*SUMIF(Actual!$C$9:$C$400,Budget!$G$9:$G$400,Actual!$G$9:$G$400)),""))),IF(I154=10,SUMIFS($F$55:$F$253,$B$55:$B$253,4),"")))</f>
        <v/>
      </c>
      <c r="G154" t="str">
        <f t="shared" si="26"/>
        <v/>
      </c>
      <c r="H154" t="str">
        <f t="shared" si="24"/>
        <v/>
      </c>
      <c r="I154">
        <f t="shared" si="27"/>
        <v>0</v>
      </c>
      <c r="J154" t="str">
        <f t="shared" si="28"/>
        <v/>
      </c>
      <c r="K154" t="str">
        <f t="shared" si="29"/>
        <v/>
      </c>
      <c r="L154" t="str" cm="1">
        <f t="array" ref="L154">IF(I154=9,SUMPRODUCT((K154&gt;$F$4:$F$12)*ISNUMBER($F$4:$F$12))+1,"")</f>
        <v/>
      </c>
      <c r="M154" t="str" cm="1">
        <f t="array" ref="M154">IF(I154=9,K154-INDEX($E$4:$E$12,L154)+1,"")</f>
        <v/>
      </c>
      <c r="N154" t="str">
        <f t="shared" si="30"/>
        <v/>
      </c>
      <c r="O154" t="str" cm="1">
        <f t="array" ref="O154">IF(AND(I154=9,N154=2),IFERROR(_xlfn.AGGREGATE(15,6,ROW(Budget!$C$9:$C$400)/((Budget!$C$9:$C$400=INDEX($B$4:$B$12,L154))*(Budget!$B$9:$B$400="◆")*(Budget!$F$9:$F$400&lt;&gt;"CO")),M154-1),""),"")</f>
        <v/>
      </c>
    </row>
    <row r="155" spans="1:15" x14ac:dyDescent="0.2">
      <c r="A155">
        <v>101</v>
      </c>
      <c r="B155">
        <f t="shared" si="25"/>
        <v>0</v>
      </c>
      <c r="C155" t="str" cm="1">
        <f t="array" ref="C155">_xlfn.IFS(I155=1,"CONTRACT REVENUE",I155=2,"DESCRIPTION",I155=3,"Original Contract",I155=4,IF(J155&gt;0,INDEX($G$16:$G$35,J155),""),I155=5,"REVISED CONTRACT VALUE",I155=7,"COST BREAKDOWN",I155=8,"CATEGORY / LINE ITEM",I155=9,IF(N155=1,UPPER(INDEX($B$4:$B$12,L155)),IF(N155=2,IF(O155="","",INDEX(Budget!$D:$D,O155)),IF(N155=3,"Subtotal — "&amp;INDEX($B$4:$B$12,L155),""))),I155=10,"TOTAL PROJECT COST",TRUE,"")</f>
        <v/>
      </c>
      <c r="D155" t="str" cm="1">
        <f t="array" ref="D155">IF(AND(I155=9,N155=2),IF(O155="","",INDEX(Budget!$G:$G,O155)),"")</f>
        <v/>
      </c>
      <c r="E155" t="str" cm="1">
        <f t="array" ref="E155">IF(I155=8,"BUDGET",IF(I155=3,Setup!$C$11,IF(I155=4,IF(J155&gt;0,INDEX($F$16:$F$35,J155),""),IF(I155=5,Setup!$C$11+SUMIFS($F$16:$F$35,$C$16:$C$35,TRUE),IF(I155=9,IF(N155=1,SUMIFS(Budget!$E$9:$E$400,Budget!$C$9:$C$400,INDEX($B$4:$B$12,L155),Budget!$B$9:$B$400,"◆",Budget!$F$9:$F$400,""),IF(N155=2,IFERROR(INDEX(Budget!$E$9:$E$400,O155-8),""),IF(N155=3,SUMIFS(Budget!$E$9:$E$400,Budget!$C$9:$C$400,INDEX($B$4:$B$12,L155),Budget!$B$9:$B$400,"◆",Budget!$F$9:$F$400,""),""))),IF(I155=10,SUMIFS($E$55:$E$253,$B$55:$B$253,4),""))))))</f>
        <v/>
      </c>
      <c r="F155" t="str" cm="1">
        <f t="array" ref="F155">IF(I155=8,"ACTUAL",IF(I155=9,IF(N155=1,SUMPRODUCT((Budget!$C$9:$C$400=INDEX($B$4:$B$12,L155))*(Budget!$B$9:$B$400="◆")*(Budget!$F$9:$F$400="")*SUMIF(Actual!$C$9:$C$400,Budget!$G$9:$G$400,Actual!$G$9:$G$400)),IF(N155=2,IFERROR(SUMIF(Actual!$C$9:$C$400,D155,Actual!$G$9:$G$400),""),IF(N155=3,SUMPRODUCT((Budget!$C$9:$C$400=INDEX($B$4:$B$12,L155))*(Budget!$B$9:$B$400="◆")*(Budget!$F$9:$F$400="")*SUMIF(Actual!$C$9:$C$400,Budget!$G$9:$G$400,Actual!$G$9:$G$400)),""))),IF(I155=10,SUMIFS($F$55:$F$253,$B$55:$B$253,4),"")))</f>
        <v/>
      </c>
      <c r="G155" t="str">
        <f t="shared" si="26"/>
        <v/>
      </c>
      <c r="H155" t="str">
        <f t="shared" si="24"/>
        <v/>
      </c>
      <c r="I155">
        <f t="shared" si="27"/>
        <v>0</v>
      </c>
      <c r="J155" t="str">
        <f t="shared" si="28"/>
        <v/>
      </c>
      <c r="K155" t="str">
        <f t="shared" si="29"/>
        <v/>
      </c>
      <c r="L155" t="str" cm="1">
        <f t="array" ref="L155">IF(I155=9,SUMPRODUCT((K155&gt;$F$4:$F$12)*ISNUMBER($F$4:$F$12))+1,"")</f>
        <v/>
      </c>
      <c r="M155" t="str" cm="1">
        <f t="array" ref="M155">IF(I155=9,K155-INDEX($E$4:$E$12,L155)+1,"")</f>
        <v/>
      </c>
      <c r="N155" t="str">
        <f t="shared" si="30"/>
        <v/>
      </c>
      <c r="O155" t="str" cm="1">
        <f t="array" ref="O155">IF(AND(I155=9,N155=2),IFERROR(_xlfn.AGGREGATE(15,6,ROW(Budget!$C$9:$C$400)/((Budget!$C$9:$C$400=INDEX($B$4:$B$12,L155))*(Budget!$B$9:$B$400="◆")*(Budget!$F$9:$F$400&lt;&gt;"CO")),M155-1),""),"")</f>
        <v/>
      </c>
    </row>
    <row r="156" spans="1:15" x14ac:dyDescent="0.2">
      <c r="A156">
        <v>102</v>
      </c>
      <c r="B156">
        <f t="shared" si="25"/>
        <v>0</v>
      </c>
      <c r="C156" t="str" cm="1">
        <f t="array" ref="C156">_xlfn.IFS(I156=1,"CONTRACT REVENUE",I156=2,"DESCRIPTION",I156=3,"Original Contract",I156=4,IF(J156&gt;0,INDEX($G$16:$G$35,J156),""),I156=5,"REVISED CONTRACT VALUE",I156=7,"COST BREAKDOWN",I156=8,"CATEGORY / LINE ITEM",I156=9,IF(N156=1,UPPER(INDEX($B$4:$B$12,L156)),IF(N156=2,IF(O156="","",INDEX(Budget!$D:$D,O156)),IF(N156=3,"Subtotal — "&amp;INDEX($B$4:$B$12,L156),""))),I156=10,"TOTAL PROJECT COST",TRUE,"")</f>
        <v/>
      </c>
      <c r="D156" t="str" cm="1">
        <f t="array" ref="D156">IF(AND(I156=9,N156=2),IF(O156="","",INDEX(Budget!$G:$G,O156)),"")</f>
        <v/>
      </c>
      <c r="E156" t="str" cm="1">
        <f t="array" ref="E156">IF(I156=8,"BUDGET",IF(I156=3,Setup!$C$11,IF(I156=4,IF(J156&gt;0,INDEX($F$16:$F$35,J156),""),IF(I156=5,Setup!$C$11+SUMIFS($F$16:$F$35,$C$16:$C$35,TRUE),IF(I156=9,IF(N156=1,SUMIFS(Budget!$E$9:$E$400,Budget!$C$9:$C$400,INDEX($B$4:$B$12,L156),Budget!$B$9:$B$400,"◆",Budget!$F$9:$F$400,""),IF(N156=2,IFERROR(INDEX(Budget!$E$9:$E$400,O156-8),""),IF(N156=3,SUMIFS(Budget!$E$9:$E$400,Budget!$C$9:$C$400,INDEX($B$4:$B$12,L156),Budget!$B$9:$B$400,"◆",Budget!$F$9:$F$400,""),""))),IF(I156=10,SUMIFS($E$55:$E$253,$B$55:$B$253,4),""))))))</f>
        <v/>
      </c>
      <c r="F156" t="str" cm="1">
        <f t="array" ref="F156">IF(I156=8,"ACTUAL",IF(I156=9,IF(N156=1,SUMPRODUCT((Budget!$C$9:$C$400=INDEX($B$4:$B$12,L156))*(Budget!$B$9:$B$400="◆")*(Budget!$F$9:$F$400="")*SUMIF(Actual!$C$9:$C$400,Budget!$G$9:$G$400,Actual!$G$9:$G$400)),IF(N156=2,IFERROR(SUMIF(Actual!$C$9:$C$400,D156,Actual!$G$9:$G$400),""),IF(N156=3,SUMPRODUCT((Budget!$C$9:$C$400=INDEX($B$4:$B$12,L156))*(Budget!$B$9:$B$400="◆")*(Budget!$F$9:$F$400="")*SUMIF(Actual!$C$9:$C$400,Budget!$G$9:$G$400,Actual!$G$9:$G$400)),""))),IF(I156=10,SUMIFS($F$55:$F$253,$B$55:$B$253,4),"")))</f>
        <v/>
      </c>
      <c r="G156" t="str">
        <f t="shared" si="26"/>
        <v/>
      </c>
      <c r="H156" t="str">
        <f t="shared" si="24"/>
        <v/>
      </c>
      <c r="I156">
        <f t="shared" si="27"/>
        <v>0</v>
      </c>
      <c r="J156" t="str">
        <f t="shared" si="28"/>
        <v/>
      </c>
      <c r="K156" t="str">
        <f t="shared" si="29"/>
        <v/>
      </c>
      <c r="L156" t="str" cm="1">
        <f t="array" ref="L156">IF(I156=9,SUMPRODUCT((K156&gt;$F$4:$F$12)*ISNUMBER($F$4:$F$12))+1,"")</f>
        <v/>
      </c>
      <c r="M156" t="str" cm="1">
        <f t="array" ref="M156">IF(I156=9,K156-INDEX($E$4:$E$12,L156)+1,"")</f>
        <v/>
      </c>
      <c r="N156" t="str">
        <f t="shared" si="30"/>
        <v/>
      </c>
      <c r="O156" t="str" cm="1">
        <f t="array" ref="O156">IF(AND(I156=9,N156=2),IFERROR(_xlfn.AGGREGATE(15,6,ROW(Budget!$C$9:$C$400)/((Budget!$C$9:$C$400=INDEX($B$4:$B$12,L156))*(Budget!$B$9:$B$400="◆")*(Budget!$F$9:$F$400&lt;&gt;"CO")),M156-1),""),"")</f>
        <v/>
      </c>
    </row>
    <row r="157" spans="1:15" x14ac:dyDescent="0.2">
      <c r="A157">
        <v>103</v>
      </c>
      <c r="B157">
        <f t="shared" si="25"/>
        <v>0</v>
      </c>
      <c r="C157" t="str" cm="1">
        <f t="array" ref="C157">_xlfn.IFS(I157=1,"CONTRACT REVENUE",I157=2,"DESCRIPTION",I157=3,"Original Contract",I157=4,IF(J157&gt;0,INDEX($G$16:$G$35,J157),""),I157=5,"REVISED CONTRACT VALUE",I157=7,"COST BREAKDOWN",I157=8,"CATEGORY / LINE ITEM",I157=9,IF(N157=1,UPPER(INDEX($B$4:$B$12,L157)),IF(N157=2,IF(O157="","",INDEX(Budget!$D:$D,O157)),IF(N157=3,"Subtotal — "&amp;INDEX($B$4:$B$12,L157),""))),I157=10,"TOTAL PROJECT COST",TRUE,"")</f>
        <v/>
      </c>
      <c r="D157" t="str" cm="1">
        <f t="array" ref="D157">IF(AND(I157=9,N157=2),IF(O157="","",INDEX(Budget!$G:$G,O157)),"")</f>
        <v/>
      </c>
      <c r="E157" t="str" cm="1">
        <f t="array" ref="E157">IF(I157=8,"BUDGET",IF(I157=3,Setup!$C$11,IF(I157=4,IF(J157&gt;0,INDEX($F$16:$F$35,J157),""),IF(I157=5,Setup!$C$11+SUMIFS($F$16:$F$35,$C$16:$C$35,TRUE),IF(I157=9,IF(N157=1,SUMIFS(Budget!$E$9:$E$400,Budget!$C$9:$C$400,INDEX($B$4:$B$12,L157),Budget!$B$9:$B$400,"◆",Budget!$F$9:$F$400,""),IF(N157=2,IFERROR(INDEX(Budget!$E$9:$E$400,O157-8),""),IF(N157=3,SUMIFS(Budget!$E$9:$E$400,Budget!$C$9:$C$400,INDEX($B$4:$B$12,L157),Budget!$B$9:$B$400,"◆",Budget!$F$9:$F$400,""),""))),IF(I157=10,SUMIFS($E$55:$E$253,$B$55:$B$253,4),""))))))</f>
        <v/>
      </c>
      <c r="F157" t="str" cm="1">
        <f t="array" ref="F157">IF(I157=8,"ACTUAL",IF(I157=9,IF(N157=1,SUMPRODUCT((Budget!$C$9:$C$400=INDEX($B$4:$B$12,L157))*(Budget!$B$9:$B$400="◆")*(Budget!$F$9:$F$400="")*SUMIF(Actual!$C$9:$C$400,Budget!$G$9:$G$400,Actual!$G$9:$G$400)),IF(N157=2,IFERROR(SUMIF(Actual!$C$9:$C$400,D157,Actual!$G$9:$G$400),""),IF(N157=3,SUMPRODUCT((Budget!$C$9:$C$400=INDEX($B$4:$B$12,L157))*(Budget!$B$9:$B$400="◆")*(Budget!$F$9:$F$400="")*SUMIF(Actual!$C$9:$C$400,Budget!$G$9:$G$400,Actual!$G$9:$G$400)),""))),IF(I157=10,SUMIFS($F$55:$F$253,$B$55:$B$253,4),"")))</f>
        <v/>
      </c>
      <c r="G157" t="str">
        <f t="shared" si="26"/>
        <v/>
      </c>
      <c r="H157" t="str">
        <f t="shared" si="24"/>
        <v/>
      </c>
      <c r="I157">
        <f t="shared" si="27"/>
        <v>0</v>
      </c>
      <c r="J157" t="str">
        <f t="shared" si="28"/>
        <v/>
      </c>
      <c r="K157" t="str">
        <f t="shared" si="29"/>
        <v/>
      </c>
      <c r="L157" t="str" cm="1">
        <f t="array" ref="L157">IF(I157=9,SUMPRODUCT((K157&gt;$F$4:$F$12)*ISNUMBER($F$4:$F$12))+1,"")</f>
        <v/>
      </c>
      <c r="M157" t="str" cm="1">
        <f t="array" ref="M157">IF(I157=9,K157-INDEX($E$4:$E$12,L157)+1,"")</f>
        <v/>
      </c>
      <c r="N157" t="str">
        <f t="shared" si="30"/>
        <v/>
      </c>
      <c r="O157" t="str" cm="1">
        <f t="array" ref="O157">IF(AND(I157=9,N157=2),IFERROR(_xlfn.AGGREGATE(15,6,ROW(Budget!$C$9:$C$400)/((Budget!$C$9:$C$400=INDEX($B$4:$B$12,L157))*(Budget!$B$9:$B$400="◆")*(Budget!$F$9:$F$400&lt;&gt;"CO")),M157-1),""),"")</f>
        <v/>
      </c>
    </row>
    <row r="158" spans="1:15" x14ac:dyDescent="0.2">
      <c r="A158">
        <v>104</v>
      </c>
      <c r="B158">
        <f t="shared" si="25"/>
        <v>0</v>
      </c>
      <c r="C158" t="str" cm="1">
        <f t="array" ref="C158">_xlfn.IFS(I158=1,"CONTRACT REVENUE",I158=2,"DESCRIPTION",I158=3,"Original Contract",I158=4,IF(J158&gt;0,INDEX($G$16:$G$35,J158),""),I158=5,"REVISED CONTRACT VALUE",I158=7,"COST BREAKDOWN",I158=8,"CATEGORY / LINE ITEM",I158=9,IF(N158=1,UPPER(INDEX($B$4:$B$12,L158)),IF(N158=2,IF(O158="","",INDEX(Budget!$D:$D,O158)),IF(N158=3,"Subtotal — "&amp;INDEX($B$4:$B$12,L158),""))),I158=10,"TOTAL PROJECT COST",TRUE,"")</f>
        <v/>
      </c>
      <c r="D158" t="str" cm="1">
        <f t="array" ref="D158">IF(AND(I158=9,N158=2),IF(O158="","",INDEX(Budget!$G:$G,O158)),"")</f>
        <v/>
      </c>
      <c r="E158" t="str" cm="1">
        <f t="array" ref="E158">IF(I158=8,"BUDGET",IF(I158=3,Setup!$C$11,IF(I158=4,IF(J158&gt;0,INDEX($F$16:$F$35,J158),""),IF(I158=5,Setup!$C$11+SUMIFS($F$16:$F$35,$C$16:$C$35,TRUE),IF(I158=9,IF(N158=1,SUMIFS(Budget!$E$9:$E$400,Budget!$C$9:$C$400,INDEX($B$4:$B$12,L158),Budget!$B$9:$B$400,"◆",Budget!$F$9:$F$400,""),IF(N158=2,IFERROR(INDEX(Budget!$E$9:$E$400,O158-8),""),IF(N158=3,SUMIFS(Budget!$E$9:$E$400,Budget!$C$9:$C$400,INDEX($B$4:$B$12,L158),Budget!$B$9:$B$400,"◆",Budget!$F$9:$F$400,""),""))),IF(I158=10,SUMIFS($E$55:$E$253,$B$55:$B$253,4),""))))))</f>
        <v/>
      </c>
      <c r="F158" t="str" cm="1">
        <f t="array" ref="F158">IF(I158=8,"ACTUAL",IF(I158=9,IF(N158=1,SUMPRODUCT((Budget!$C$9:$C$400=INDEX($B$4:$B$12,L158))*(Budget!$B$9:$B$400="◆")*(Budget!$F$9:$F$400="")*SUMIF(Actual!$C$9:$C$400,Budget!$G$9:$G$400,Actual!$G$9:$G$400)),IF(N158=2,IFERROR(SUMIF(Actual!$C$9:$C$400,D158,Actual!$G$9:$G$400),""),IF(N158=3,SUMPRODUCT((Budget!$C$9:$C$400=INDEX($B$4:$B$12,L158))*(Budget!$B$9:$B$400="◆")*(Budget!$F$9:$F$400="")*SUMIF(Actual!$C$9:$C$400,Budget!$G$9:$G$400,Actual!$G$9:$G$400)),""))),IF(I158=10,SUMIFS($F$55:$F$253,$B$55:$B$253,4),"")))</f>
        <v/>
      </c>
      <c r="G158" t="str">
        <f t="shared" si="26"/>
        <v/>
      </c>
      <c r="H158" t="str">
        <f t="shared" si="24"/>
        <v/>
      </c>
      <c r="I158">
        <f t="shared" si="27"/>
        <v>0</v>
      </c>
      <c r="J158" t="str">
        <f t="shared" si="28"/>
        <v/>
      </c>
      <c r="K158" t="str">
        <f t="shared" si="29"/>
        <v/>
      </c>
      <c r="L158" t="str" cm="1">
        <f t="array" ref="L158">IF(I158=9,SUMPRODUCT((K158&gt;$F$4:$F$12)*ISNUMBER($F$4:$F$12))+1,"")</f>
        <v/>
      </c>
      <c r="M158" t="str" cm="1">
        <f t="array" ref="M158">IF(I158=9,K158-INDEX($E$4:$E$12,L158)+1,"")</f>
        <v/>
      </c>
      <c r="N158" t="str">
        <f t="shared" si="30"/>
        <v/>
      </c>
      <c r="O158" t="str" cm="1">
        <f t="array" ref="O158">IF(AND(I158=9,N158=2),IFERROR(_xlfn.AGGREGATE(15,6,ROW(Budget!$C$9:$C$400)/((Budget!$C$9:$C$400=INDEX($B$4:$B$12,L158))*(Budget!$B$9:$B$400="◆")*(Budget!$F$9:$F$400&lt;&gt;"CO")),M158-1),""),"")</f>
        <v/>
      </c>
    </row>
    <row r="159" spans="1:15" x14ac:dyDescent="0.2">
      <c r="A159">
        <v>105</v>
      </c>
      <c r="B159">
        <f t="shared" si="25"/>
        <v>0</v>
      </c>
      <c r="C159" t="str" cm="1">
        <f t="array" ref="C159">_xlfn.IFS(I159=1,"CONTRACT REVENUE",I159=2,"DESCRIPTION",I159=3,"Original Contract",I159=4,IF(J159&gt;0,INDEX($G$16:$G$35,J159),""),I159=5,"REVISED CONTRACT VALUE",I159=7,"COST BREAKDOWN",I159=8,"CATEGORY / LINE ITEM",I159=9,IF(N159=1,UPPER(INDEX($B$4:$B$12,L159)),IF(N159=2,IF(O159="","",INDEX(Budget!$D:$D,O159)),IF(N159=3,"Subtotal — "&amp;INDEX($B$4:$B$12,L159),""))),I159=10,"TOTAL PROJECT COST",TRUE,"")</f>
        <v/>
      </c>
      <c r="D159" t="str" cm="1">
        <f t="array" ref="D159">IF(AND(I159=9,N159=2),IF(O159="","",INDEX(Budget!$G:$G,O159)),"")</f>
        <v/>
      </c>
      <c r="E159" t="str" cm="1">
        <f t="array" ref="E159">IF(I159=8,"BUDGET",IF(I159=3,Setup!$C$11,IF(I159=4,IF(J159&gt;0,INDEX($F$16:$F$35,J159),""),IF(I159=5,Setup!$C$11+SUMIFS($F$16:$F$35,$C$16:$C$35,TRUE),IF(I159=9,IF(N159=1,SUMIFS(Budget!$E$9:$E$400,Budget!$C$9:$C$400,INDEX($B$4:$B$12,L159),Budget!$B$9:$B$400,"◆",Budget!$F$9:$F$400,""),IF(N159=2,IFERROR(INDEX(Budget!$E$9:$E$400,O159-8),""),IF(N159=3,SUMIFS(Budget!$E$9:$E$400,Budget!$C$9:$C$400,INDEX($B$4:$B$12,L159),Budget!$B$9:$B$400,"◆",Budget!$F$9:$F$400,""),""))),IF(I159=10,SUMIFS($E$55:$E$253,$B$55:$B$253,4),""))))))</f>
        <v/>
      </c>
      <c r="F159" t="str" cm="1">
        <f t="array" ref="F159">IF(I159=8,"ACTUAL",IF(I159=9,IF(N159=1,SUMPRODUCT((Budget!$C$9:$C$400=INDEX($B$4:$B$12,L159))*(Budget!$B$9:$B$400="◆")*(Budget!$F$9:$F$400="")*SUMIF(Actual!$C$9:$C$400,Budget!$G$9:$G$400,Actual!$G$9:$G$400)),IF(N159=2,IFERROR(SUMIF(Actual!$C$9:$C$400,D159,Actual!$G$9:$G$400),""),IF(N159=3,SUMPRODUCT((Budget!$C$9:$C$400=INDEX($B$4:$B$12,L159))*(Budget!$B$9:$B$400="◆")*(Budget!$F$9:$F$400="")*SUMIF(Actual!$C$9:$C$400,Budget!$G$9:$G$400,Actual!$G$9:$G$400)),""))),IF(I159=10,SUMIFS($F$55:$F$253,$B$55:$B$253,4),"")))</f>
        <v/>
      </c>
      <c r="G159" t="str">
        <f t="shared" si="26"/>
        <v/>
      </c>
      <c r="H159" t="str">
        <f t="shared" si="24"/>
        <v/>
      </c>
      <c r="I159">
        <f t="shared" si="27"/>
        <v>0</v>
      </c>
      <c r="J159" t="str">
        <f t="shared" si="28"/>
        <v/>
      </c>
      <c r="K159" t="str">
        <f t="shared" si="29"/>
        <v/>
      </c>
      <c r="L159" t="str" cm="1">
        <f t="array" ref="L159">IF(I159=9,SUMPRODUCT((K159&gt;$F$4:$F$12)*ISNUMBER($F$4:$F$12))+1,"")</f>
        <v/>
      </c>
      <c r="M159" t="str" cm="1">
        <f t="array" ref="M159">IF(I159=9,K159-INDEX($E$4:$E$12,L159)+1,"")</f>
        <v/>
      </c>
      <c r="N159" t="str">
        <f t="shared" si="30"/>
        <v/>
      </c>
      <c r="O159" t="str" cm="1">
        <f t="array" ref="O159">IF(AND(I159=9,N159=2),IFERROR(_xlfn.AGGREGATE(15,6,ROW(Budget!$C$9:$C$400)/((Budget!$C$9:$C$400=INDEX($B$4:$B$12,L159))*(Budget!$B$9:$B$400="◆")*(Budget!$F$9:$F$400&lt;&gt;"CO")),M159-1),""),"")</f>
        <v/>
      </c>
    </row>
    <row r="160" spans="1:15" x14ac:dyDescent="0.2">
      <c r="A160">
        <v>106</v>
      </c>
      <c r="B160">
        <f t="shared" si="25"/>
        <v>0</v>
      </c>
      <c r="C160" t="str" cm="1">
        <f t="array" ref="C160">_xlfn.IFS(I160=1,"CONTRACT REVENUE",I160=2,"DESCRIPTION",I160=3,"Original Contract",I160=4,IF(J160&gt;0,INDEX($G$16:$G$35,J160),""),I160=5,"REVISED CONTRACT VALUE",I160=7,"COST BREAKDOWN",I160=8,"CATEGORY / LINE ITEM",I160=9,IF(N160=1,UPPER(INDEX($B$4:$B$12,L160)),IF(N160=2,IF(O160="","",INDEX(Budget!$D:$D,O160)),IF(N160=3,"Subtotal — "&amp;INDEX($B$4:$B$12,L160),""))),I160=10,"TOTAL PROJECT COST",TRUE,"")</f>
        <v/>
      </c>
      <c r="D160" t="str" cm="1">
        <f t="array" ref="D160">IF(AND(I160=9,N160=2),IF(O160="","",INDEX(Budget!$G:$G,O160)),"")</f>
        <v/>
      </c>
      <c r="E160" t="str" cm="1">
        <f t="array" ref="E160">IF(I160=8,"BUDGET",IF(I160=3,Setup!$C$11,IF(I160=4,IF(J160&gt;0,INDEX($F$16:$F$35,J160),""),IF(I160=5,Setup!$C$11+SUMIFS($F$16:$F$35,$C$16:$C$35,TRUE),IF(I160=9,IF(N160=1,SUMIFS(Budget!$E$9:$E$400,Budget!$C$9:$C$400,INDEX($B$4:$B$12,L160),Budget!$B$9:$B$400,"◆",Budget!$F$9:$F$400,""),IF(N160=2,IFERROR(INDEX(Budget!$E$9:$E$400,O160-8),""),IF(N160=3,SUMIFS(Budget!$E$9:$E$400,Budget!$C$9:$C$400,INDEX($B$4:$B$12,L160),Budget!$B$9:$B$400,"◆",Budget!$F$9:$F$400,""),""))),IF(I160=10,SUMIFS($E$55:$E$253,$B$55:$B$253,4),""))))))</f>
        <v/>
      </c>
      <c r="F160" t="str" cm="1">
        <f t="array" ref="F160">IF(I160=8,"ACTUAL",IF(I160=9,IF(N160=1,SUMPRODUCT((Budget!$C$9:$C$400=INDEX($B$4:$B$12,L160))*(Budget!$B$9:$B$400="◆")*(Budget!$F$9:$F$400="")*SUMIF(Actual!$C$9:$C$400,Budget!$G$9:$G$400,Actual!$G$9:$G$400)),IF(N160=2,IFERROR(SUMIF(Actual!$C$9:$C$400,D160,Actual!$G$9:$G$400),""),IF(N160=3,SUMPRODUCT((Budget!$C$9:$C$400=INDEX($B$4:$B$12,L160))*(Budget!$B$9:$B$400="◆")*(Budget!$F$9:$F$400="")*SUMIF(Actual!$C$9:$C$400,Budget!$G$9:$G$400,Actual!$G$9:$G$400)),""))),IF(I160=10,SUMIFS($F$55:$F$253,$B$55:$B$253,4),"")))</f>
        <v/>
      </c>
      <c r="G160" t="str">
        <f t="shared" si="26"/>
        <v/>
      </c>
      <c r="H160" t="str">
        <f t="shared" si="24"/>
        <v/>
      </c>
      <c r="I160">
        <f t="shared" si="27"/>
        <v>0</v>
      </c>
      <c r="J160" t="str">
        <f t="shared" si="28"/>
        <v/>
      </c>
      <c r="K160" t="str">
        <f t="shared" si="29"/>
        <v/>
      </c>
      <c r="L160" t="str" cm="1">
        <f t="array" ref="L160">IF(I160=9,SUMPRODUCT((K160&gt;$F$4:$F$12)*ISNUMBER($F$4:$F$12))+1,"")</f>
        <v/>
      </c>
      <c r="M160" t="str" cm="1">
        <f t="array" ref="M160">IF(I160=9,K160-INDEX($E$4:$E$12,L160)+1,"")</f>
        <v/>
      </c>
      <c r="N160" t="str">
        <f t="shared" si="30"/>
        <v/>
      </c>
      <c r="O160" t="str" cm="1">
        <f t="array" ref="O160">IF(AND(I160=9,N160=2),IFERROR(_xlfn.AGGREGATE(15,6,ROW(Budget!$C$9:$C$400)/((Budget!$C$9:$C$400=INDEX($B$4:$B$12,L160))*(Budget!$B$9:$B$400="◆")*(Budget!$F$9:$F$400&lt;&gt;"CO")),M160-1),""),"")</f>
        <v/>
      </c>
    </row>
    <row r="161" spans="1:15" x14ac:dyDescent="0.2">
      <c r="A161">
        <v>107</v>
      </c>
      <c r="B161">
        <f t="shared" si="25"/>
        <v>0</v>
      </c>
      <c r="C161" t="str" cm="1">
        <f t="array" ref="C161">_xlfn.IFS(I161=1,"CONTRACT REVENUE",I161=2,"DESCRIPTION",I161=3,"Original Contract",I161=4,IF(J161&gt;0,INDEX($G$16:$G$35,J161),""),I161=5,"REVISED CONTRACT VALUE",I161=7,"COST BREAKDOWN",I161=8,"CATEGORY / LINE ITEM",I161=9,IF(N161=1,UPPER(INDEX($B$4:$B$12,L161)),IF(N161=2,IF(O161="","",INDEX(Budget!$D:$D,O161)),IF(N161=3,"Subtotal — "&amp;INDEX($B$4:$B$12,L161),""))),I161=10,"TOTAL PROJECT COST",TRUE,"")</f>
        <v/>
      </c>
      <c r="D161" t="str" cm="1">
        <f t="array" ref="D161">IF(AND(I161=9,N161=2),IF(O161="","",INDEX(Budget!$G:$G,O161)),"")</f>
        <v/>
      </c>
      <c r="E161" t="str" cm="1">
        <f t="array" ref="E161">IF(I161=8,"BUDGET",IF(I161=3,Setup!$C$11,IF(I161=4,IF(J161&gt;0,INDEX($F$16:$F$35,J161),""),IF(I161=5,Setup!$C$11+SUMIFS($F$16:$F$35,$C$16:$C$35,TRUE),IF(I161=9,IF(N161=1,SUMIFS(Budget!$E$9:$E$400,Budget!$C$9:$C$400,INDEX($B$4:$B$12,L161),Budget!$B$9:$B$400,"◆",Budget!$F$9:$F$400,""),IF(N161=2,IFERROR(INDEX(Budget!$E$9:$E$400,O161-8),""),IF(N161=3,SUMIFS(Budget!$E$9:$E$400,Budget!$C$9:$C$400,INDEX($B$4:$B$12,L161),Budget!$B$9:$B$400,"◆",Budget!$F$9:$F$400,""),""))),IF(I161=10,SUMIFS($E$55:$E$253,$B$55:$B$253,4),""))))))</f>
        <v/>
      </c>
      <c r="F161" t="str" cm="1">
        <f t="array" ref="F161">IF(I161=8,"ACTUAL",IF(I161=9,IF(N161=1,SUMPRODUCT((Budget!$C$9:$C$400=INDEX($B$4:$B$12,L161))*(Budget!$B$9:$B$400="◆")*(Budget!$F$9:$F$400="")*SUMIF(Actual!$C$9:$C$400,Budget!$G$9:$G$400,Actual!$G$9:$G$400)),IF(N161=2,IFERROR(SUMIF(Actual!$C$9:$C$400,D161,Actual!$G$9:$G$400),""),IF(N161=3,SUMPRODUCT((Budget!$C$9:$C$400=INDEX($B$4:$B$12,L161))*(Budget!$B$9:$B$400="◆")*(Budget!$F$9:$F$400="")*SUMIF(Actual!$C$9:$C$400,Budget!$G$9:$G$400,Actual!$G$9:$G$400)),""))),IF(I161=10,SUMIFS($F$55:$F$253,$B$55:$B$253,4),"")))</f>
        <v/>
      </c>
      <c r="G161" t="str">
        <f t="shared" si="26"/>
        <v/>
      </c>
      <c r="H161" t="str">
        <f t="shared" si="24"/>
        <v/>
      </c>
      <c r="I161">
        <f t="shared" si="27"/>
        <v>0</v>
      </c>
      <c r="J161" t="str">
        <f t="shared" si="28"/>
        <v/>
      </c>
      <c r="K161" t="str">
        <f t="shared" si="29"/>
        <v/>
      </c>
      <c r="L161" t="str" cm="1">
        <f t="array" ref="L161">IF(I161=9,SUMPRODUCT((K161&gt;$F$4:$F$12)*ISNUMBER($F$4:$F$12))+1,"")</f>
        <v/>
      </c>
      <c r="M161" t="str" cm="1">
        <f t="array" ref="M161">IF(I161=9,K161-INDEX($E$4:$E$12,L161)+1,"")</f>
        <v/>
      </c>
      <c r="N161" t="str">
        <f t="shared" si="30"/>
        <v/>
      </c>
      <c r="O161" t="str" cm="1">
        <f t="array" ref="O161">IF(AND(I161=9,N161=2),IFERROR(_xlfn.AGGREGATE(15,6,ROW(Budget!$C$9:$C$400)/((Budget!$C$9:$C$400=INDEX($B$4:$B$12,L161))*(Budget!$B$9:$B$400="◆")*(Budget!$F$9:$F$400&lt;&gt;"CO")),M161-1),""),"")</f>
        <v/>
      </c>
    </row>
    <row r="162" spans="1:15" x14ac:dyDescent="0.2">
      <c r="A162">
        <v>108</v>
      </c>
      <c r="B162">
        <f t="shared" si="25"/>
        <v>0</v>
      </c>
      <c r="C162" t="str" cm="1">
        <f t="array" ref="C162">_xlfn.IFS(I162=1,"CONTRACT REVENUE",I162=2,"DESCRIPTION",I162=3,"Original Contract",I162=4,IF(J162&gt;0,INDEX($G$16:$G$35,J162),""),I162=5,"REVISED CONTRACT VALUE",I162=7,"COST BREAKDOWN",I162=8,"CATEGORY / LINE ITEM",I162=9,IF(N162=1,UPPER(INDEX($B$4:$B$12,L162)),IF(N162=2,IF(O162="","",INDEX(Budget!$D:$D,O162)),IF(N162=3,"Subtotal — "&amp;INDEX($B$4:$B$12,L162),""))),I162=10,"TOTAL PROJECT COST",TRUE,"")</f>
        <v/>
      </c>
      <c r="D162" t="str" cm="1">
        <f t="array" ref="D162">IF(AND(I162=9,N162=2),IF(O162="","",INDEX(Budget!$G:$G,O162)),"")</f>
        <v/>
      </c>
      <c r="E162" t="str" cm="1">
        <f t="array" ref="E162">IF(I162=8,"BUDGET",IF(I162=3,Setup!$C$11,IF(I162=4,IF(J162&gt;0,INDEX($F$16:$F$35,J162),""),IF(I162=5,Setup!$C$11+SUMIFS($F$16:$F$35,$C$16:$C$35,TRUE),IF(I162=9,IF(N162=1,SUMIFS(Budget!$E$9:$E$400,Budget!$C$9:$C$400,INDEX($B$4:$B$12,L162),Budget!$B$9:$B$400,"◆",Budget!$F$9:$F$400,""),IF(N162=2,IFERROR(INDEX(Budget!$E$9:$E$400,O162-8),""),IF(N162=3,SUMIFS(Budget!$E$9:$E$400,Budget!$C$9:$C$400,INDEX($B$4:$B$12,L162),Budget!$B$9:$B$400,"◆",Budget!$F$9:$F$400,""),""))),IF(I162=10,SUMIFS($E$55:$E$253,$B$55:$B$253,4),""))))))</f>
        <v/>
      </c>
      <c r="F162" t="str" cm="1">
        <f t="array" ref="F162">IF(I162=8,"ACTUAL",IF(I162=9,IF(N162=1,SUMPRODUCT((Budget!$C$9:$C$400=INDEX($B$4:$B$12,L162))*(Budget!$B$9:$B$400="◆")*(Budget!$F$9:$F$400="")*SUMIF(Actual!$C$9:$C$400,Budget!$G$9:$G$400,Actual!$G$9:$G$400)),IF(N162=2,IFERROR(SUMIF(Actual!$C$9:$C$400,D162,Actual!$G$9:$G$400),""),IF(N162=3,SUMPRODUCT((Budget!$C$9:$C$400=INDEX($B$4:$B$12,L162))*(Budget!$B$9:$B$400="◆")*(Budget!$F$9:$F$400="")*SUMIF(Actual!$C$9:$C$400,Budget!$G$9:$G$400,Actual!$G$9:$G$400)),""))),IF(I162=10,SUMIFS($F$55:$F$253,$B$55:$B$253,4),"")))</f>
        <v/>
      </c>
      <c r="G162" t="str">
        <f t="shared" si="26"/>
        <v/>
      </c>
      <c r="H162" t="str">
        <f t="shared" si="24"/>
        <v/>
      </c>
      <c r="I162">
        <f t="shared" si="27"/>
        <v>0</v>
      </c>
      <c r="J162" t="str">
        <f t="shared" si="28"/>
        <v/>
      </c>
      <c r="K162" t="str">
        <f t="shared" si="29"/>
        <v/>
      </c>
      <c r="L162" t="str" cm="1">
        <f t="array" ref="L162">IF(I162=9,SUMPRODUCT((K162&gt;$F$4:$F$12)*ISNUMBER($F$4:$F$12))+1,"")</f>
        <v/>
      </c>
      <c r="M162" t="str" cm="1">
        <f t="array" ref="M162">IF(I162=9,K162-INDEX($E$4:$E$12,L162)+1,"")</f>
        <v/>
      </c>
      <c r="N162" t="str">
        <f t="shared" si="30"/>
        <v/>
      </c>
      <c r="O162" t="str" cm="1">
        <f t="array" ref="O162">IF(AND(I162=9,N162=2),IFERROR(_xlfn.AGGREGATE(15,6,ROW(Budget!$C$9:$C$400)/((Budget!$C$9:$C$400=INDEX($B$4:$B$12,L162))*(Budget!$B$9:$B$400="◆")*(Budget!$F$9:$F$400&lt;&gt;"CO")),M162-1),""),"")</f>
        <v/>
      </c>
    </row>
    <row r="163" spans="1:15" x14ac:dyDescent="0.2">
      <c r="A163">
        <v>109</v>
      </c>
      <c r="B163">
        <f t="shared" si="25"/>
        <v>0</v>
      </c>
      <c r="C163" t="str" cm="1">
        <f t="array" ref="C163">_xlfn.IFS(I163=1,"CONTRACT REVENUE",I163=2,"DESCRIPTION",I163=3,"Original Contract",I163=4,IF(J163&gt;0,INDEX($G$16:$G$35,J163),""),I163=5,"REVISED CONTRACT VALUE",I163=7,"COST BREAKDOWN",I163=8,"CATEGORY / LINE ITEM",I163=9,IF(N163=1,UPPER(INDEX($B$4:$B$12,L163)),IF(N163=2,IF(O163="","",INDEX(Budget!$D:$D,O163)),IF(N163=3,"Subtotal — "&amp;INDEX($B$4:$B$12,L163),""))),I163=10,"TOTAL PROJECT COST",TRUE,"")</f>
        <v/>
      </c>
      <c r="D163" t="str" cm="1">
        <f t="array" ref="D163">IF(AND(I163=9,N163=2),IF(O163="","",INDEX(Budget!$G:$G,O163)),"")</f>
        <v/>
      </c>
      <c r="E163" t="str" cm="1">
        <f t="array" ref="E163">IF(I163=8,"BUDGET",IF(I163=3,Setup!$C$11,IF(I163=4,IF(J163&gt;0,INDEX($F$16:$F$35,J163),""),IF(I163=5,Setup!$C$11+SUMIFS($F$16:$F$35,$C$16:$C$35,TRUE),IF(I163=9,IF(N163=1,SUMIFS(Budget!$E$9:$E$400,Budget!$C$9:$C$400,INDEX($B$4:$B$12,L163),Budget!$B$9:$B$400,"◆",Budget!$F$9:$F$400,""),IF(N163=2,IFERROR(INDEX(Budget!$E$9:$E$400,O163-8),""),IF(N163=3,SUMIFS(Budget!$E$9:$E$400,Budget!$C$9:$C$400,INDEX($B$4:$B$12,L163),Budget!$B$9:$B$400,"◆",Budget!$F$9:$F$400,""),""))),IF(I163=10,SUMIFS($E$55:$E$253,$B$55:$B$253,4),""))))))</f>
        <v/>
      </c>
      <c r="F163" t="str" cm="1">
        <f t="array" ref="F163">IF(I163=8,"ACTUAL",IF(I163=9,IF(N163=1,SUMPRODUCT((Budget!$C$9:$C$400=INDEX($B$4:$B$12,L163))*(Budget!$B$9:$B$400="◆")*(Budget!$F$9:$F$400="")*SUMIF(Actual!$C$9:$C$400,Budget!$G$9:$G$400,Actual!$G$9:$G$400)),IF(N163=2,IFERROR(SUMIF(Actual!$C$9:$C$400,D163,Actual!$G$9:$G$400),""),IF(N163=3,SUMPRODUCT((Budget!$C$9:$C$400=INDEX($B$4:$B$12,L163))*(Budget!$B$9:$B$400="◆")*(Budget!$F$9:$F$400="")*SUMIF(Actual!$C$9:$C$400,Budget!$G$9:$G$400,Actual!$G$9:$G$400)),""))),IF(I163=10,SUMIFS($F$55:$F$253,$B$55:$B$253,4),"")))</f>
        <v/>
      </c>
      <c r="G163" t="str">
        <f t="shared" si="26"/>
        <v/>
      </c>
      <c r="H163" t="str">
        <f t="shared" si="24"/>
        <v/>
      </c>
      <c r="I163">
        <f t="shared" si="27"/>
        <v>0</v>
      </c>
      <c r="J163" t="str">
        <f t="shared" si="28"/>
        <v/>
      </c>
      <c r="K163" t="str">
        <f t="shared" si="29"/>
        <v/>
      </c>
      <c r="L163" t="str" cm="1">
        <f t="array" ref="L163">IF(I163=9,SUMPRODUCT((K163&gt;$F$4:$F$12)*ISNUMBER($F$4:$F$12))+1,"")</f>
        <v/>
      </c>
      <c r="M163" t="str" cm="1">
        <f t="array" ref="M163">IF(I163=9,K163-INDEX($E$4:$E$12,L163)+1,"")</f>
        <v/>
      </c>
      <c r="N163" t="str">
        <f t="shared" si="30"/>
        <v/>
      </c>
      <c r="O163" t="str" cm="1">
        <f t="array" ref="O163">IF(AND(I163=9,N163=2),IFERROR(_xlfn.AGGREGATE(15,6,ROW(Budget!$C$9:$C$400)/((Budget!$C$9:$C$400=INDEX($B$4:$B$12,L163))*(Budget!$B$9:$B$400="◆")*(Budget!$F$9:$F$400&lt;&gt;"CO")),M163-1),""),"")</f>
        <v/>
      </c>
    </row>
    <row r="164" spans="1:15" x14ac:dyDescent="0.2">
      <c r="A164">
        <v>110</v>
      </c>
      <c r="B164">
        <f t="shared" si="25"/>
        <v>0</v>
      </c>
      <c r="C164" t="str" cm="1">
        <f t="array" ref="C164">_xlfn.IFS(I164=1,"CONTRACT REVENUE",I164=2,"DESCRIPTION",I164=3,"Original Contract",I164=4,IF(J164&gt;0,INDEX($G$16:$G$35,J164),""),I164=5,"REVISED CONTRACT VALUE",I164=7,"COST BREAKDOWN",I164=8,"CATEGORY / LINE ITEM",I164=9,IF(N164=1,UPPER(INDEX($B$4:$B$12,L164)),IF(N164=2,IF(O164="","",INDEX(Budget!$D:$D,O164)),IF(N164=3,"Subtotal — "&amp;INDEX($B$4:$B$12,L164),""))),I164=10,"TOTAL PROJECT COST",TRUE,"")</f>
        <v/>
      </c>
      <c r="D164" t="str" cm="1">
        <f t="array" ref="D164">IF(AND(I164=9,N164=2),IF(O164="","",INDEX(Budget!$G:$G,O164)),"")</f>
        <v/>
      </c>
      <c r="E164" t="str" cm="1">
        <f t="array" ref="E164">IF(I164=8,"BUDGET",IF(I164=3,Setup!$C$11,IF(I164=4,IF(J164&gt;0,INDEX($F$16:$F$35,J164),""),IF(I164=5,Setup!$C$11+SUMIFS($F$16:$F$35,$C$16:$C$35,TRUE),IF(I164=9,IF(N164=1,SUMIFS(Budget!$E$9:$E$400,Budget!$C$9:$C$400,INDEX($B$4:$B$12,L164),Budget!$B$9:$B$400,"◆",Budget!$F$9:$F$400,""),IF(N164=2,IFERROR(INDEX(Budget!$E$9:$E$400,O164-8),""),IF(N164=3,SUMIFS(Budget!$E$9:$E$400,Budget!$C$9:$C$400,INDEX($B$4:$B$12,L164),Budget!$B$9:$B$400,"◆",Budget!$F$9:$F$400,""),""))),IF(I164=10,SUMIFS($E$55:$E$253,$B$55:$B$253,4),""))))))</f>
        <v/>
      </c>
      <c r="F164" t="str" cm="1">
        <f t="array" ref="F164">IF(I164=8,"ACTUAL",IF(I164=9,IF(N164=1,SUMPRODUCT((Budget!$C$9:$C$400=INDEX($B$4:$B$12,L164))*(Budget!$B$9:$B$400="◆")*(Budget!$F$9:$F$400="")*SUMIF(Actual!$C$9:$C$400,Budget!$G$9:$G$400,Actual!$G$9:$G$400)),IF(N164=2,IFERROR(SUMIF(Actual!$C$9:$C$400,D164,Actual!$G$9:$G$400),""),IF(N164=3,SUMPRODUCT((Budget!$C$9:$C$400=INDEX($B$4:$B$12,L164))*(Budget!$B$9:$B$400="◆")*(Budget!$F$9:$F$400="")*SUMIF(Actual!$C$9:$C$400,Budget!$G$9:$G$400,Actual!$G$9:$G$400)),""))),IF(I164=10,SUMIFS($F$55:$F$253,$B$55:$B$253,4),"")))</f>
        <v/>
      </c>
      <c r="G164" t="str">
        <f t="shared" si="26"/>
        <v/>
      </c>
      <c r="H164" t="str">
        <f t="shared" si="24"/>
        <v/>
      </c>
      <c r="I164">
        <f t="shared" si="27"/>
        <v>0</v>
      </c>
      <c r="J164" t="str">
        <f t="shared" si="28"/>
        <v/>
      </c>
      <c r="K164" t="str">
        <f t="shared" si="29"/>
        <v/>
      </c>
      <c r="L164" t="str" cm="1">
        <f t="array" ref="L164">IF(I164=9,SUMPRODUCT((K164&gt;$F$4:$F$12)*ISNUMBER($F$4:$F$12))+1,"")</f>
        <v/>
      </c>
      <c r="M164" t="str" cm="1">
        <f t="array" ref="M164">IF(I164=9,K164-INDEX($E$4:$E$12,L164)+1,"")</f>
        <v/>
      </c>
      <c r="N164" t="str">
        <f t="shared" si="30"/>
        <v/>
      </c>
      <c r="O164" t="str" cm="1">
        <f t="array" ref="O164">IF(AND(I164=9,N164=2),IFERROR(_xlfn.AGGREGATE(15,6,ROW(Budget!$C$9:$C$400)/((Budget!$C$9:$C$400=INDEX($B$4:$B$12,L164))*(Budget!$B$9:$B$400="◆")*(Budget!$F$9:$F$400&lt;&gt;"CO")),M164-1),""),"")</f>
        <v/>
      </c>
    </row>
    <row r="165" spans="1:15" x14ac:dyDescent="0.2">
      <c r="A165">
        <v>111</v>
      </c>
      <c r="B165">
        <f t="shared" si="25"/>
        <v>0</v>
      </c>
      <c r="C165" t="str" cm="1">
        <f t="array" ref="C165">_xlfn.IFS(I165=1,"CONTRACT REVENUE",I165=2,"DESCRIPTION",I165=3,"Original Contract",I165=4,IF(J165&gt;0,INDEX($G$16:$G$35,J165),""),I165=5,"REVISED CONTRACT VALUE",I165=7,"COST BREAKDOWN",I165=8,"CATEGORY / LINE ITEM",I165=9,IF(N165=1,UPPER(INDEX($B$4:$B$12,L165)),IF(N165=2,IF(O165="","",INDEX(Budget!$D:$D,O165)),IF(N165=3,"Subtotal — "&amp;INDEX($B$4:$B$12,L165),""))),I165=10,"TOTAL PROJECT COST",TRUE,"")</f>
        <v/>
      </c>
      <c r="D165" t="str" cm="1">
        <f t="array" ref="D165">IF(AND(I165=9,N165=2),IF(O165="","",INDEX(Budget!$G:$G,O165)),"")</f>
        <v/>
      </c>
      <c r="E165" t="str" cm="1">
        <f t="array" ref="E165">IF(I165=8,"BUDGET",IF(I165=3,Setup!$C$11,IF(I165=4,IF(J165&gt;0,INDEX($F$16:$F$35,J165),""),IF(I165=5,Setup!$C$11+SUMIFS($F$16:$F$35,$C$16:$C$35,TRUE),IF(I165=9,IF(N165=1,SUMIFS(Budget!$E$9:$E$400,Budget!$C$9:$C$400,INDEX($B$4:$B$12,L165),Budget!$B$9:$B$400,"◆",Budget!$F$9:$F$400,""),IF(N165=2,IFERROR(INDEX(Budget!$E$9:$E$400,O165-8),""),IF(N165=3,SUMIFS(Budget!$E$9:$E$400,Budget!$C$9:$C$400,INDEX($B$4:$B$12,L165),Budget!$B$9:$B$400,"◆",Budget!$F$9:$F$400,""),""))),IF(I165=10,SUMIFS($E$55:$E$253,$B$55:$B$253,4),""))))))</f>
        <v/>
      </c>
      <c r="F165" t="str" cm="1">
        <f t="array" ref="F165">IF(I165=8,"ACTUAL",IF(I165=9,IF(N165=1,SUMPRODUCT((Budget!$C$9:$C$400=INDEX($B$4:$B$12,L165))*(Budget!$B$9:$B$400="◆")*(Budget!$F$9:$F$400="")*SUMIF(Actual!$C$9:$C$400,Budget!$G$9:$G$400,Actual!$G$9:$G$400)),IF(N165=2,IFERROR(SUMIF(Actual!$C$9:$C$400,D165,Actual!$G$9:$G$400),""),IF(N165=3,SUMPRODUCT((Budget!$C$9:$C$400=INDEX($B$4:$B$12,L165))*(Budget!$B$9:$B$400="◆")*(Budget!$F$9:$F$400="")*SUMIF(Actual!$C$9:$C$400,Budget!$G$9:$G$400,Actual!$G$9:$G$400)),""))),IF(I165=10,SUMIFS($F$55:$F$253,$B$55:$B$253,4),"")))</f>
        <v/>
      </c>
      <c r="G165" t="str">
        <f t="shared" si="26"/>
        <v/>
      </c>
      <c r="H165" t="str">
        <f t="shared" si="24"/>
        <v/>
      </c>
      <c r="I165">
        <f t="shared" si="27"/>
        <v>0</v>
      </c>
      <c r="J165" t="str">
        <f t="shared" si="28"/>
        <v/>
      </c>
      <c r="K165" t="str">
        <f t="shared" si="29"/>
        <v/>
      </c>
      <c r="L165" t="str" cm="1">
        <f t="array" ref="L165">IF(I165=9,SUMPRODUCT((K165&gt;$F$4:$F$12)*ISNUMBER($F$4:$F$12))+1,"")</f>
        <v/>
      </c>
      <c r="M165" t="str" cm="1">
        <f t="array" ref="M165">IF(I165=9,K165-INDEX($E$4:$E$12,L165)+1,"")</f>
        <v/>
      </c>
      <c r="N165" t="str">
        <f t="shared" si="30"/>
        <v/>
      </c>
      <c r="O165" t="str" cm="1">
        <f t="array" ref="O165">IF(AND(I165=9,N165=2),IFERROR(_xlfn.AGGREGATE(15,6,ROW(Budget!$C$9:$C$400)/((Budget!$C$9:$C$400=INDEX($B$4:$B$12,L165))*(Budget!$B$9:$B$400="◆")*(Budget!$F$9:$F$400&lt;&gt;"CO")),M165-1),""),"")</f>
        <v/>
      </c>
    </row>
    <row r="166" spans="1:15" x14ac:dyDescent="0.2">
      <c r="A166">
        <v>112</v>
      </c>
      <c r="B166">
        <f t="shared" si="25"/>
        <v>0</v>
      </c>
      <c r="C166" t="str" cm="1">
        <f t="array" ref="C166">_xlfn.IFS(I166=1,"CONTRACT REVENUE",I166=2,"DESCRIPTION",I166=3,"Original Contract",I166=4,IF(J166&gt;0,INDEX($G$16:$G$35,J166),""),I166=5,"REVISED CONTRACT VALUE",I166=7,"COST BREAKDOWN",I166=8,"CATEGORY / LINE ITEM",I166=9,IF(N166=1,UPPER(INDEX($B$4:$B$12,L166)),IF(N166=2,IF(O166="","",INDEX(Budget!$D:$D,O166)),IF(N166=3,"Subtotal — "&amp;INDEX($B$4:$B$12,L166),""))),I166=10,"TOTAL PROJECT COST",TRUE,"")</f>
        <v/>
      </c>
      <c r="D166" t="str" cm="1">
        <f t="array" ref="D166">IF(AND(I166=9,N166=2),IF(O166="","",INDEX(Budget!$G:$G,O166)),"")</f>
        <v/>
      </c>
      <c r="E166" t="str" cm="1">
        <f t="array" ref="E166">IF(I166=8,"BUDGET",IF(I166=3,Setup!$C$11,IF(I166=4,IF(J166&gt;0,INDEX($F$16:$F$35,J166),""),IF(I166=5,Setup!$C$11+SUMIFS($F$16:$F$35,$C$16:$C$35,TRUE),IF(I166=9,IF(N166=1,SUMIFS(Budget!$E$9:$E$400,Budget!$C$9:$C$400,INDEX($B$4:$B$12,L166),Budget!$B$9:$B$400,"◆",Budget!$F$9:$F$400,""),IF(N166=2,IFERROR(INDEX(Budget!$E$9:$E$400,O166-8),""),IF(N166=3,SUMIFS(Budget!$E$9:$E$400,Budget!$C$9:$C$400,INDEX($B$4:$B$12,L166),Budget!$B$9:$B$400,"◆",Budget!$F$9:$F$400,""),""))),IF(I166=10,SUMIFS($E$55:$E$253,$B$55:$B$253,4),""))))))</f>
        <v/>
      </c>
      <c r="F166" t="str" cm="1">
        <f t="array" ref="F166">IF(I166=8,"ACTUAL",IF(I166=9,IF(N166=1,SUMPRODUCT((Budget!$C$9:$C$400=INDEX($B$4:$B$12,L166))*(Budget!$B$9:$B$400="◆")*(Budget!$F$9:$F$400="")*SUMIF(Actual!$C$9:$C$400,Budget!$G$9:$G$400,Actual!$G$9:$G$400)),IF(N166=2,IFERROR(SUMIF(Actual!$C$9:$C$400,D166,Actual!$G$9:$G$400),""),IF(N166=3,SUMPRODUCT((Budget!$C$9:$C$400=INDEX($B$4:$B$12,L166))*(Budget!$B$9:$B$400="◆")*(Budget!$F$9:$F$400="")*SUMIF(Actual!$C$9:$C$400,Budget!$G$9:$G$400,Actual!$G$9:$G$400)),""))),IF(I166=10,SUMIFS($F$55:$F$253,$B$55:$B$253,4),"")))</f>
        <v/>
      </c>
      <c r="G166" t="str">
        <f t="shared" si="26"/>
        <v/>
      </c>
      <c r="H166" t="str">
        <f t="shared" si="24"/>
        <v/>
      </c>
      <c r="I166">
        <f t="shared" si="27"/>
        <v>0</v>
      </c>
      <c r="J166" t="str">
        <f t="shared" si="28"/>
        <v/>
      </c>
      <c r="K166" t="str">
        <f t="shared" si="29"/>
        <v/>
      </c>
      <c r="L166" t="str" cm="1">
        <f t="array" ref="L166">IF(I166=9,SUMPRODUCT((K166&gt;$F$4:$F$12)*ISNUMBER($F$4:$F$12))+1,"")</f>
        <v/>
      </c>
      <c r="M166" t="str" cm="1">
        <f t="array" ref="M166">IF(I166=9,K166-INDEX($E$4:$E$12,L166)+1,"")</f>
        <v/>
      </c>
      <c r="N166" t="str">
        <f t="shared" si="30"/>
        <v/>
      </c>
      <c r="O166" t="str" cm="1">
        <f t="array" ref="O166">IF(AND(I166=9,N166=2),IFERROR(_xlfn.AGGREGATE(15,6,ROW(Budget!$C$9:$C$400)/((Budget!$C$9:$C$400=INDEX($B$4:$B$12,L166))*(Budget!$B$9:$B$400="◆")*(Budget!$F$9:$F$400&lt;&gt;"CO")),M166-1),""),"")</f>
        <v/>
      </c>
    </row>
    <row r="167" spans="1:15" x14ac:dyDescent="0.2">
      <c r="A167">
        <v>113</v>
      </c>
      <c r="B167">
        <f t="shared" si="25"/>
        <v>0</v>
      </c>
      <c r="C167" t="str" cm="1">
        <f t="array" ref="C167">_xlfn.IFS(I167=1,"CONTRACT REVENUE",I167=2,"DESCRIPTION",I167=3,"Original Contract",I167=4,IF(J167&gt;0,INDEX($G$16:$G$35,J167),""),I167=5,"REVISED CONTRACT VALUE",I167=7,"COST BREAKDOWN",I167=8,"CATEGORY / LINE ITEM",I167=9,IF(N167=1,UPPER(INDEX($B$4:$B$12,L167)),IF(N167=2,IF(O167="","",INDEX(Budget!$D:$D,O167)),IF(N167=3,"Subtotal — "&amp;INDEX($B$4:$B$12,L167),""))),I167=10,"TOTAL PROJECT COST",TRUE,"")</f>
        <v/>
      </c>
      <c r="D167" t="str" cm="1">
        <f t="array" ref="D167">IF(AND(I167=9,N167=2),IF(O167="","",INDEX(Budget!$G:$G,O167)),"")</f>
        <v/>
      </c>
      <c r="E167" t="str" cm="1">
        <f t="array" ref="E167">IF(I167=8,"BUDGET",IF(I167=3,Setup!$C$11,IF(I167=4,IF(J167&gt;0,INDEX($F$16:$F$35,J167),""),IF(I167=5,Setup!$C$11+SUMIFS($F$16:$F$35,$C$16:$C$35,TRUE),IF(I167=9,IF(N167=1,SUMIFS(Budget!$E$9:$E$400,Budget!$C$9:$C$400,INDEX($B$4:$B$12,L167),Budget!$B$9:$B$400,"◆",Budget!$F$9:$F$400,""),IF(N167=2,IFERROR(INDEX(Budget!$E$9:$E$400,O167-8),""),IF(N167=3,SUMIFS(Budget!$E$9:$E$400,Budget!$C$9:$C$400,INDEX($B$4:$B$12,L167),Budget!$B$9:$B$400,"◆",Budget!$F$9:$F$400,""),""))),IF(I167=10,SUMIFS($E$55:$E$253,$B$55:$B$253,4),""))))))</f>
        <v/>
      </c>
      <c r="F167" t="str" cm="1">
        <f t="array" ref="F167">IF(I167=8,"ACTUAL",IF(I167=9,IF(N167=1,SUMPRODUCT((Budget!$C$9:$C$400=INDEX($B$4:$B$12,L167))*(Budget!$B$9:$B$400="◆")*(Budget!$F$9:$F$400="")*SUMIF(Actual!$C$9:$C$400,Budget!$G$9:$G$400,Actual!$G$9:$G$400)),IF(N167=2,IFERROR(SUMIF(Actual!$C$9:$C$400,D167,Actual!$G$9:$G$400),""),IF(N167=3,SUMPRODUCT((Budget!$C$9:$C$400=INDEX($B$4:$B$12,L167))*(Budget!$B$9:$B$400="◆")*(Budget!$F$9:$F$400="")*SUMIF(Actual!$C$9:$C$400,Budget!$G$9:$G$400,Actual!$G$9:$G$400)),""))),IF(I167=10,SUMIFS($F$55:$F$253,$B$55:$B$253,4),"")))</f>
        <v/>
      </c>
      <c r="G167" t="str">
        <f t="shared" si="26"/>
        <v/>
      </c>
      <c r="H167" t="str">
        <f t="shared" si="24"/>
        <v/>
      </c>
      <c r="I167">
        <f t="shared" si="27"/>
        <v>0</v>
      </c>
      <c r="J167" t="str">
        <f t="shared" si="28"/>
        <v/>
      </c>
      <c r="K167" t="str">
        <f t="shared" si="29"/>
        <v/>
      </c>
      <c r="L167" t="str" cm="1">
        <f t="array" ref="L167">IF(I167=9,SUMPRODUCT((K167&gt;$F$4:$F$12)*ISNUMBER($F$4:$F$12))+1,"")</f>
        <v/>
      </c>
      <c r="M167" t="str" cm="1">
        <f t="array" ref="M167">IF(I167=9,K167-INDEX($E$4:$E$12,L167)+1,"")</f>
        <v/>
      </c>
      <c r="N167" t="str">
        <f t="shared" si="30"/>
        <v/>
      </c>
      <c r="O167" t="str" cm="1">
        <f t="array" ref="O167">IF(AND(I167=9,N167=2),IFERROR(_xlfn.AGGREGATE(15,6,ROW(Budget!$C$9:$C$400)/((Budget!$C$9:$C$400=INDEX($B$4:$B$12,L167))*(Budget!$B$9:$B$400="◆")*(Budget!$F$9:$F$400&lt;&gt;"CO")),M167-1),""),"")</f>
        <v/>
      </c>
    </row>
    <row r="168" spans="1:15" x14ac:dyDescent="0.2">
      <c r="A168">
        <v>114</v>
      </c>
      <c r="B168">
        <f t="shared" si="25"/>
        <v>0</v>
      </c>
      <c r="C168" t="str" cm="1">
        <f t="array" ref="C168">_xlfn.IFS(I168=1,"CONTRACT REVENUE",I168=2,"DESCRIPTION",I168=3,"Original Contract",I168=4,IF(J168&gt;0,INDEX($G$16:$G$35,J168),""),I168=5,"REVISED CONTRACT VALUE",I168=7,"COST BREAKDOWN",I168=8,"CATEGORY / LINE ITEM",I168=9,IF(N168=1,UPPER(INDEX($B$4:$B$12,L168)),IF(N168=2,IF(O168="","",INDEX(Budget!$D:$D,O168)),IF(N168=3,"Subtotal — "&amp;INDEX($B$4:$B$12,L168),""))),I168=10,"TOTAL PROJECT COST",TRUE,"")</f>
        <v/>
      </c>
      <c r="D168" t="str" cm="1">
        <f t="array" ref="D168">IF(AND(I168=9,N168=2),IF(O168="","",INDEX(Budget!$G:$G,O168)),"")</f>
        <v/>
      </c>
      <c r="E168" t="str" cm="1">
        <f t="array" ref="E168">IF(I168=8,"BUDGET",IF(I168=3,Setup!$C$11,IF(I168=4,IF(J168&gt;0,INDEX($F$16:$F$35,J168),""),IF(I168=5,Setup!$C$11+SUMIFS($F$16:$F$35,$C$16:$C$35,TRUE),IF(I168=9,IF(N168=1,SUMIFS(Budget!$E$9:$E$400,Budget!$C$9:$C$400,INDEX($B$4:$B$12,L168),Budget!$B$9:$B$400,"◆",Budget!$F$9:$F$400,""),IF(N168=2,IFERROR(INDEX(Budget!$E$9:$E$400,O168-8),""),IF(N168=3,SUMIFS(Budget!$E$9:$E$400,Budget!$C$9:$C$400,INDEX($B$4:$B$12,L168),Budget!$B$9:$B$400,"◆",Budget!$F$9:$F$400,""),""))),IF(I168=10,SUMIFS($E$55:$E$253,$B$55:$B$253,4),""))))))</f>
        <v/>
      </c>
      <c r="F168" t="str" cm="1">
        <f t="array" ref="F168">IF(I168=8,"ACTUAL",IF(I168=9,IF(N168=1,SUMPRODUCT((Budget!$C$9:$C$400=INDEX($B$4:$B$12,L168))*(Budget!$B$9:$B$400="◆")*(Budget!$F$9:$F$400="")*SUMIF(Actual!$C$9:$C$400,Budget!$G$9:$G$400,Actual!$G$9:$G$400)),IF(N168=2,IFERROR(SUMIF(Actual!$C$9:$C$400,D168,Actual!$G$9:$G$400),""),IF(N168=3,SUMPRODUCT((Budget!$C$9:$C$400=INDEX($B$4:$B$12,L168))*(Budget!$B$9:$B$400="◆")*(Budget!$F$9:$F$400="")*SUMIF(Actual!$C$9:$C$400,Budget!$G$9:$G$400,Actual!$G$9:$G$400)),""))),IF(I168=10,SUMIFS($F$55:$F$253,$B$55:$B$253,4),"")))</f>
        <v/>
      </c>
      <c r="G168" t="str">
        <f t="shared" si="26"/>
        <v/>
      </c>
      <c r="H168" t="str">
        <f t="shared" si="24"/>
        <v/>
      </c>
      <c r="I168">
        <f t="shared" si="27"/>
        <v>0</v>
      </c>
      <c r="J168" t="str">
        <f t="shared" si="28"/>
        <v/>
      </c>
      <c r="K168" t="str">
        <f t="shared" si="29"/>
        <v/>
      </c>
      <c r="L168" t="str" cm="1">
        <f t="array" ref="L168">IF(I168=9,SUMPRODUCT((K168&gt;$F$4:$F$12)*ISNUMBER($F$4:$F$12))+1,"")</f>
        <v/>
      </c>
      <c r="M168" t="str" cm="1">
        <f t="array" ref="M168">IF(I168=9,K168-INDEX($E$4:$E$12,L168)+1,"")</f>
        <v/>
      </c>
      <c r="N168" t="str">
        <f t="shared" si="30"/>
        <v/>
      </c>
      <c r="O168" t="str" cm="1">
        <f t="array" ref="O168">IF(AND(I168=9,N168=2),IFERROR(_xlfn.AGGREGATE(15,6,ROW(Budget!$C$9:$C$400)/((Budget!$C$9:$C$400=INDEX($B$4:$B$12,L168))*(Budget!$B$9:$B$400="◆")*(Budget!$F$9:$F$400&lt;&gt;"CO")),M168-1),""),"")</f>
        <v/>
      </c>
    </row>
    <row r="169" spans="1:15" x14ac:dyDescent="0.2">
      <c r="A169">
        <v>115</v>
      </c>
      <c r="B169">
        <f t="shared" si="25"/>
        <v>0</v>
      </c>
      <c r="C169" t="str" cm="1">
        <f t="array" ref="C169">_xlfn.IFS(I169=1,"CONTRACT REVENUE",I169=2,"DESCRIPTION",I169=3,"Original Contract",I169=4,IF(J169&gt;0,INDEX($G$16:$G$35,J169),""),I169=5,"REVISED CONTRACT VALUE",I169=7,"COST BREAKDOWN",I169=8,"CATEGORY / LINE ITEM",I169=9,IF(N169=1,UPPER(INDEX($B$4:$B$12,L169)),IF(N169=2,IF(O169="","",INDEX(Budget!$D:$D,O169)),IF(N169=3,"Subtotal — "&amp;INDEX($B$4:$B$12,L169),""))),I169=10,"TOTAL PROJECT COST",TRUE,"")</f>
        <v/>
      </c>
      <c r="D169" t="str" cm="1">
        <f t="array" ref="D169">IF(AND(I169=9,N169=2),IF(O169="","",INDEX(Budget!$G:$G,O169)),"")</f>
        <v/>
      </c>
      <c r="E169" t="str" cm="1">
        <f t="array" ref="E169">IF(I169=8,"BUDGET",IF(I169=3,Setup!$C$11,IF(I169=4,IF(J169&gt;0,INDEX($F$16:$F$35,J169),""),IF(I169=5,Setup!$C$11+SUMIFS($F$16:$F$35,$C$16:$C$35,TRUE),IF(I169=9,IF(N169=1,SUMIFS(Budget!$E$9:$E$400,Budget!$C$9:$C$400,INDEX($B$4:$B$12,L169),Budget!$B$9:$B$400,"◆",Budget!$F$9:$F$400,""),IF(N169=2,IFERROR(INDEX(Budget!$E$9:$E$400,O169-8),""),IF(N169=3,SUMIFS(Budget!$E$9:$E$400,Budget!$C$9:$C$400,INDEX($B$4:$B$12,L169),Budget!$B$9:$B$400,"◆",Budget!$F$9:$F$400,""),""))),IF(I169=10,SUMIFS($E$55:$E$253,$B$55:$B$253,4),""))))))</f>
        <v/>
      </c>
      <c r="F169" t="str" cm="1">
        <f t="array" ref="F169">IF(I169=8,"ACTUAL",IF(I169=9,IF(N169=1,SUMPRODUCT((Budget!$C$9:$C$400=INDEX($B$4:$B$12,L169))*(Budget!$B$9:$B$400="◆")*(Budget!$F$9:$F$400="")*SUMIF(Actual!$C$9:$C$400,Budget!$G$9:$G$400,Actual!$G$9:$G$400)),IF(N169=2,IFERROR(SUMIF(Actual!$C$9:$C$400,D169,Actual!$G$9:$G$400),""),IF(N169=3,SUMPRODUCT((Budget!$C$9:$C$400=INDEX($B$4:$B$12,L169))*(Budget!$B$9:$B$400="◆")*(Budget!$F$9:$F$400="")*SUMIF(Actual!$C$9:$C$400,Budget!$G$9:$G$400,Actual!$G$9:$G$400)),""))),IF(I169=10,SUMIFS($F$55:$F$253,$B$55:$B$253,4),"")))</f>
        <v/>
      </c>
      <c r="G169" t="str">
        <f t="shared" si="26"/>
        <v/>
      </c>
      <c r="H169" t="str">
        <f t="shared" si="24"/>
        <v/>
      </c>
      <c r="I169">
        <f t="shared" si="27"/>
        <v>0</v>
      </c>
      <c r="J169" t="str">
        <f t="shared" si="28"/>
        <v/>
      </c>
      <c r="K169" t="str">
        <f t="shared" si="29"/>
        <v/>
      </c>
      <c r="L169" t="str" cm="1">
        <f t="array" ref="L169">IF(I169=9,SUMPRODUCT((K169&gt;$F$4:$F$12)*ISNUMBER($F$4:$F$12))+1,"")</f>
        <v/>
      </c>
      <c r="M169" t="str" cm="1">
        <f t="array" ref="M169">IF(I169=9,K169-INDEX($E$4:$E$12,L169)+1,"")</f>
        <v/>
      </c>
      <c r="N169" t="str">
        <f t="shared" si="30"/>
        <v/>
      </c>
      <c r="O169" t="str" cm="1">
        <f t="array" ref="O169">IF(AND(I169=9,N169=2),IFERROR(_xlfn.AGGREGATE(15,6,ROW(Budget!$C$9:$C$400)/((Budget!$C$9:$C$400=INDEX($B$4:$B$12,L169))*(Budget!$B$9:$B$400="◆")*(Budget!$F$9:$F$400&lt;&gt;"CO")),M169-1),""),"")</f>
        <v/>
      </c>
    </row>
    <row r="170" spans="1:15" x14ac:dyDescent="0.2">
      <c r="A170">
        <v>116</v>
      </c>
      <c r="B170">
        <f t="shared" si="25"/>
        <v>0</v>
      </c>
      <c r="C170" t="str" cm="1">
        <f t="array" ref="C170">_xlfn.IFS(I170=1,"CONTRACT REVENUE",I170=2,"DESCRIPTION",I170=3,"Original Contract",I170=4,IF(J170&gt;0,INDEX($G$16:$G$35,J170),""),I170=5,"REVISED CONTRACT VALUE",I170=7,"COST BREAKDOWN",I170=8,"CATEGORY / LINE ITEM",I170=9,IF(N170=1,UPPER(INDEX($B$4:$B$12,L170)),IF(N170=2,IF(O170="","",INDEX(Budget!$D:$D,O170)),IF(N170=3,"Subtotal — "&amp;INDEX($B$4:$B$12,L170),""))),I170=10,"TOTAL PROJECT COST",TRUE,"")</f>
        <v/>
      </c>
      <c r="D170" t="str" cm="1">
        <f t="array" ref="D170">IF(AND(I170=9,N170=2),IF(O170="","",INDEX(Budget!$G:$G,O170)),"")</f>
        <v/>
      </c>
      <c r="E170" t="str" cm="1">
        <f t="array" ref="E170">IF(I170=8,"BUDGET",IF(I170=3,Setup!$C$11,IF(I170=4,IF(J170&gt;0,INDEX($F$16:$F$35,J170),""),IF(I170=5,Setup!$C$11+SUMIFS($F$16:$F$35,$C$16:$C$35,TRUE),IF(I170=9,IF(N170=1,SUMIFS(Budget!$E$9:$E$400,Budget!$C$9:$C$400,INDEX($B$4:$B$12,L170),Budget!$B$9:$B$400,"◆",Budget!$F$9:$F$400,""),IF(N170=2,IFERROR(INDEX(Budget!$E$9:$E$400,O170-8),""),IF(N170=3,SUMIFS(Budget!$E$9:$E$400,Budget!$C$9:$C$400,INDEX($B$4:$B$12,L170),Budget!$B$9:$B$400,"◆",Budget!$F$9:$F$400,""),""))),IF(I170=10,SUMIFS($E$55:$E$253,$B$55:$B$253,4),""))))))</f>
        <v/>
      </c>
      <c r="F170" t="str" cm="1">
        <f t="array" ref="F170">IF(I170=8,"ACTUAL",IF(I170=9,IF(N170=1,SUMPRODUCT((Budget!$C$9:$C$400=INDEX($B$4:$B$12,L170))*(Budget!$B$9:$B$400="◆")*(Budget!$F$9:$F$400="")*SUMIF(Actual!$C$9:$C$400,Budget!$G$9:$G$400,Actual!$G$9:$G$400)),IF(N170=2,IFERROR(SUMIF(Actual!$C$9:$C$400,D170,Actual!$G$9:$G$400),""),IF(N170=3,SUMPRODUCT((Budget!$C$9:$C$400=INDEX($B$4:$B$12,L170))*(Budget!$B$9:$B$400="◆")*(Budget!$F$9:$F$400="")*SUMIF(Actual!$C$9:$C$400,Budget!$G$9:$G$400,Actual!$G$9:$G$400)),""))),IF(I170=10,SUMIFS($F$55:$F$253,$B$55:$B$253,4),"")))</f>
        <v/>
      </c>
      <c r="G170" t="str">
        <f t="shared" si="26"/>
        <v/>
      </c>
      <c r="H170" t="str">
        <f t="shared" si="24"/>
        <v/>
      </c>
      <c r="I170">
        <f t="shared" si="27"/>
        <v>0</v>
      </c>
      <c r="J170" t="str">
        <f t="shared" si="28"/>
        <v/>
      </c>
      <c r="K170" t="str">
        <f t="shared" si="29"/>
        <v/>
      </c>
      <c r="L170" t="str" cm="1">
        <f t="array" ref="L170">IF(I170=9,SUMPRODUCT((K170&gt;$F$4:$F$12)*ISNUMBER($F$4:$F$12))+1,"")</f>
        <v/>
      </c>
      <c r="M170" t="str" cm="1">
        <f t="array" ref="M170">IF(I170=9,K170-INDEX($E$4:$E$12,L170)+1,"")</f>
        <v/>
      </c>
      <c r="N170" t="str">
        <f t="shared" si="30"/>
        <v/>
      </c>
      <c r="O170" t="str" cm="1">
        <f t="array" ref="O170">IF(AND(I170=9,N170=2),IFERROR(_xlfn.AGGREGATE(15,6,ROW(Budget!$C$9:$C$400)/((Budget!$C$9:$C$400=INDEX($B$4:$B$12,L170))*(Budget!$B$9:$B$400="◆")*(Budget!$F$9:$F$400&lt;&gt;"CO")),M170-1),""),"")</f>
        <v/>
      </c>
    </row>
    <row r="171" spans="1:15" x14ac:dyDescent="0.2">
      <c r="A171">
        <v>117</v>
      </c>
      <c r="B171">
        <f t="shared" si="25"/>
        <v>0</v>
      </c>
      <c r="C171" t="str" cm="1">
        <f t="array" ref="C171">_xlfn.IFS(I171=1,"CONTRACT REVENUE",I171=2,"DESCRIPTION",I171=3,"Original Contract",I171=4,IF(J171&gt;0,INDEX($G$16:$G$35,J171),""),I171=5,"REVISED CONTRACT VALUE",I171=7,"COST BREAKDOWN",I171=8,"CATEGORY / LINE ITEM",I171=9,IF(N171=1,UPPER(INDEX($B$4:$B$12,L171)),IF(N171=2,IF(O171="","",INDEX(Budget!$D:$D,O171)),IF(N171=3,"Subtotal — "&amp;INDEX($B$4:$B$12,L171),""))),I171=10,"TOTAL PROJECT COST",TRUE,"")</f>
        <v/>
      </c>
      <c r="D171" t="str" cm="1">
        <f t="array" ref="D171">IF(AND(I171=9,N171=2),IF(O171="","",INDEX(Budget!$G:$G,O171)),"")</f>
        <v/>
      </c>
      <c r="E171" t="str" cm="1">
        <f t="array" ref="E171">IF(I171=8,"BUDGET",IF(I171=3,Setup!$C$11,IF(I171=4,IF(J171&gt;0,INDEX($F$16:$F$35,J171),""),IF(I171=5,Setup!$C$11+SUMIFS($F$16:$F$35,$C$16:$C$35,TRUE),IF(I171=9,IF(N171=1,SUMIFS(Budget!$E$9:$E$400,Budget!$C$9:$C$400,INDEX($B$4:$B$12,L171),Budget!$B$9:$B$400,"◆",Budget!$F$9:$F$400,""),IF(N171=2,IFERROR(INDEX(Budget!$E$9:$E$400,O171-8),""),IF(N171=3,SUMIFS(Budget!$E$9:$E$400,Budget!$C$9:$C$400,INDEX($B$4:$B$12,L171),Budget!$B$9:$B$400,"◆",Budget!$F$9:$F$400,""),""))),IF(I171=10,SUMIFS($E$55:$E$253,$B$55:$B$253,4),""))))))</f>
        <v/>
      </c>
      <c r="F171" t="str" cm="1">
        <f t="array" ref="F171">IF(I171=8,"ACTUAL",IF(I171=9,IF(N171=1,SUMPRODUCT((Budget!$C$9:$C$400=INDEX($B$4:$B$12,L171))*(Budget!$B$9:$B$400="◆")*(Budget!$F$9:$F$400="")*SUMIF(Actual!$C$9:$C$400,Budget!$G$9:$G$400,Actual!$G$9:$G$400)),IF(N171=2,IFERROR(SUMIF(Actual!$C$9:$C$400,D171,Actual!$G$9:$G$400),""),IF(N171=3,SUMPRODUCT((Budget!$C$9:$C$400=INDEX($B$4:$B$12,L171))*(Budget!$B$9:$B$400="◆")*(Budget!$F$9:$F$400="")*SUMIF(Actual!$C$9:$C$400,Budget!$G$9:$G$400,Actual!$G$9:$G$400)),""))),IF(I171=10,SUMIFS($F$55:$F$253,$B$55:$B$253,4),"")))</f>
        <v/>
      </c>
      <c r="G171" t="str">
        <f t="shared" si="26"/>
        <v/>
      </c>
      <c r="H171" t="str">
        <f t="shared" si="24"/>
        <v/>
      </c>
      <c r="I171">
        <f t="shared" si="27"/>
        <v>0</v>
      </c>
      <c r="J171" t="str">
        <f t="shared" si="28"/>
        <v/>
      </c>
      <c r="K171" t="str">
        <f t="shared" si="29"/>
        <v/>
      </c>
      <c r="L171" t="str" cm="1">
        <f t="array" ref="L171">IF(I171=9,SUMPRODUCT((K171&gt;$F$4:$F$12)*ISNUMBER($F$4:$F$12))+1,"")</f>
        <v/>
      </c>
      <c r="M171" t="str" cm="1">
        <f t="array" ref="M171">IF(I171=9,K171-INDEX($E$4:$E$12,L171)+1,"")</f>
        <v/>
      </c>
      <c r="N171" t="str">
        <f t="shared" si="30"/>
        <v/>
      </c>
      <c r="O171" t="str" cm="1">
        <f t="array" ref="O171">IF(AND(I171=9,N171=2),IFERROR(_xlfn.AGGREGATE(15,6,ROW(Budget!$C$9:$C$400)/((Budget!$C$9:$C$400=INDEX($B$4:$B$12,L171))*(Budget!$B$9:$B$400="◆")*(Budget!$F$9:$F$400&lt;&gt;"CO")),M171-1),""),"")</f>
        <v/>
      </c>
    </row>
    <row r="172" spans="1:15" x14ac:dyDescent="0.2">
      <c r="A172">
        <v>118</v>
      </c>
      <c r="B172">
        <f t="shared" si="25"/>
        <v>0</v>
      </c>
      <c r="C172" t="str" cm="1">
        <f t="array" ref="C172">_xlfn.IFS(I172=1,"CONTRACT REVENUE",I172=2,"DESCRIPTION",I172=3,"Original Contract",I172=4,IF(J172&gt;0,INDEX($G$16:$G$35,J172),""),I172=5,"REVISED CONTRACT VALUE",I172=7,"COST BREAKDOWN",I172=8,"CATEGORY / LINE ITEM",I172=9,IF(N172=1,UPPER(INDEX($B$4:$B$12,L172)),IF(N172=2,IF(O172="","",INDEX(Budget!$D:$D,O172)),IF(N172=3,"Subtotal — "&amp;INDEX($B$4:$B$12,L172),""))),I172=10,"TOTAL PROJECT COST",TRUE,"")</f>
        <v/>
      </c>
      <c r="D172" t="str" cm="1">
        <f t="array" ref="D172">IF(AND(I172=9,N172=2),IF(O172="","",INDEX(Budget!$G:$G,O172)),"")</f>
        <v/>
      </c>
      <c r="E172" t="str" cm="1">
        <f t="array" ref="E172">IF(I172=8,"BUDGET",IF(I172=3,Setup!$C$11,IF(I172=4,IF(J172&gt;0,INDEX($F$16:$F$35,J172),""),IF(I172=5,Setup!$C$11+SUMIFS($F$16:$F$35,$C$16:$C$35,TRUE),IF(I172=9,IF(N172=1,SUMIFS(Budget!$E$9:$E$400,Budget!$C$9:$C$400,INDEX($B$4:$B$12,L172),Budget!$B$9:$B$400,"◆",Budget!$F$9:$F$400,""),IF(N172=2,IFERROR(INDEX(Budget!$E$9:$E$400,O172-8),""),IF(N172=3,SUMIFS(Budget!$E$9:$E$400,Budget!$C$9:$C$400,INDEX($B$4:$B$12,L172),Budget!$B$9:$B$400,"◆",Budget!$F$9:$F$400,""),""))),IF(I172=10,SUMIFS($E$55:$E$253,$B$55:$B$253,4),""))))))</f>
        <v/>
      </c>
      <c r="F172" t="str" cm="1">
        <f t="array" ref="F172">IF(I172=8,"ACTUAL",IF(I172=9,IF(N172=1,SUMPRODUCT((Budget!$C$9:$C$400=INDEX($B$4:$B$12,L172))*(Budget!$B$9:$B$400="◆")*(Budget!$F$9:$F$400="")*SUMIF(Actual!$C$9:$C$400,Budget!$G$9:$G$400,Actual!$G$9:$G$400)),IF(N172=2,IFERROR(SUMIF(Actual!$C$9:$C$400,D172,Actual!$G$9:$G$400),""),IF(N172=3,SUMPRODUCT((Budget!$C$9:$C$400=INDEX($B$4:$B$12,L172))*(Budget!$B$9:$B$400="◆")*(Budget!$F$9:$F$400="")*SUMIF(Actual!$C$9:$C$400,Budget!$G$9:$G$400,Actual!$G$9:$G$400)),""))),IF(I172=10,SUMIFS($F$55:$F$253,$B$55:$B$253,4),"")))</f>
        <v/>
      </c>
      <c r="G172" t="str">
        <f t="shared" si="26"/>
        <v/>
      </c>
      <c r="H172" t="str">
        <f t="shared" si="24"/>
        <v/>
      </c>
      <c r="I172">
        <f t="shared" si="27"/>
        <v>0</v>
      </c>
      <c r="J172" t="str">
        <f t="shared" si="28"/>
        <v/>
      </c>
      <c r="K172" t="str">
        <f t="shared" si="29"/>
        <v/>
      </c>
      <c r="L172" t="str" cm="1">
        <f t="array" ref="L172">IF(I172=9,SUMPRODUCT((K172&gt;$F$4:$F$12)*ISNUMBER($F$4:$F$12))+1,"")</f>
        <v/>
      </c>
      <c r="M172" t="str" cm="1">
        <f t="array" ref="M172">IF(I172=9,K172-INDEX($E$4:$E$12,L172)+1,"")</f>
        <v/>
      </c>
      <c r="N172" t="str">
        <f t="shared" si="30"/>
        <v/>
      </c>
      <c r="O172" t="str" cm="1">
        <f t="array" ref="O172">IF(AND(I172=9,N172=2),IFERROR(_xlfn.AGGREGATE(15,6,ROW(Budget!$C$9:$C$400)/((Budget!$C$9:$C$400=INDEX($B$4:$B$12,L172))*(Budget!$B$9:$B$400="◆")*(Budget!$F$9:$F$400&lt;&gt;"CO")),M172-1),""),"")</f>
        <v/>
      </c>
    </row>
    <row r="173" spans="1:15" x14ac:dyDescent="0.2">
      <c r="A173">
        <v>119</v>
      </c>
      <c r="B173">
        <f t="shared" si="25"/>
        <v>0</v>
      </c>
      <c r="C173" t="str" cm="1">
        <f t="array" ref="C173">_xlfn.IFS(I173=1,"CONTRACT REVENUE",I173=2,"DESCRIPTION",I173=3,"Original Contract",I173=4,IF(J173&gt;0,INDEX($G$16:$G$35,J173),""),I173=5,"REVISED CONTRACT VALUE",I173=7,"COST BREAKDOWN",I173=8,"CATEGORY / LINE ITEM",I173=9,IF(N173=1,UPPER(INDEX($B$4:$B$12,L173)),IF(N173=2,IF(O173="","",INDEX(Budget!$D:$D,O173)),IF(N173=3,"Subtotal — "&amp;INDEX($B$4:$B$12,L173),""))),I173=10,"TOTAL PROJECT COST",TRUE,"")</f>
        <v/>
      </c>
      <c r="D173" t="str" cm="1">
        <f t="array" ref="D173">IF(AND(I173=9,N173=2),IF(O173="","",INDEX(Budget!$G:$G,O173)),"")</f>
        <v/>
      </c>
      <c r="E173" t="str" cm="1">
        <f t="array" ref="E173">IF(I173=8,"BUDGET",IF(I173=3,Setup!$C$11,IF(I173=4,IF(J173&gt;0,INDEX($F$16:$F$35,J173),""),IF(I173=5,Setup!$C$11+SUMIFS($F$16:$F$35,$C$16:$C$35,TRUE),IF(I173=9,IF(N173=1,SUMIFS(Budget!$E$9:$E$400,Budget!$C$9:$C$400,INDEX($B$4:$B$12,L173),Budget!$B$9:$B$400,"◆",Budget!$F$9:$F$400,""),IF(N173=2,IFERROR(INDEX(Budget!$E$9:$E$400,O173-8),""),IF(N173=3,SUMIFS(Budget!$E$9:$E$400,Budget!$C$9:$C$400,INDEX($B$4:$B$12,L173),Budget!$B$9:$B$400,"◆",Budget!$F$9:$F$400,""),""))),IF(I173=10,SUMIFS($E$55:$E$253,$B$55:$B$253,4),""))))))</f>
        <v/>
      </c>
      <c r="F173" t="str" cm="1">
        <f t="array" ref="F173">IF(I173=8,"ACTUAL",IF(I173=9,IF(N173=1,SUMPRODUCT((Budget!$C$9:$C$400=INDEX($B$4:$B$12,L173))*(Budget!$B$9:$B$400="◆")*(Budget!$F$9:$F$400="")*SUMIF(Actual!$C$9:$C$400,Budget!$G$9:$G$400,Actual!$G$9:$G$400)),IF(N173=2,IFERROR(SUMIF(Actual!$C$9:$C$400,D173,Actual!$G$9:$G$400),""),IF(N173=3,SUMPRODUCT((Budget!$C$9:$C$400=INDEX($B$4:$B$12,L173))*(Budget!$B$9:$B$400="◆")*(Budget!$F$9:$F$400="")*SUMIF(Actual!$C$9:$C$400,Budget!$G$9:$G$400,Actual!$G$9:$G$400)),""))),IF(I173=10,SUMIFS($F$55:$F$253,$B$55:$B$253,4),"")))</f>
        <v/>
      </c>
      <c r="G173" t="str">
        <f t="shared" si="26"/>
        <v/>
      </c>
      <c r="H173" t="str">
        <f t="shared" si="24"/>
        <v/>
      </c>
      <c r="I173">
        <f t="shared" si="27"/>
        <v>0</v>
      </c>
      <c r="J173" t="str">
        <f t="shared" si="28"/>
        <v/>
      </c>
      <c r="K173" t="str">
        <f t="shared" si="29"/>
        <v/>
      </c>
      <c r="L173" t="str" cm="1">
        <f t="array" ref="L173">IF(I173=9,SUMPRODUCT((K173&gt;$F$4:$F$12)*ISNUMBER($F$4:$F$12))+1,"")</f>
        <v/>
      </c>
      <c r="M173" t="str" cm="1">
        <f t="array" ref="M173">IF(I173=9,K173-INDEX($E$4:$E$12,L173)+1,"")</f>
        <v/>
      </c>
      <c r="N173" t="str">
        <f t="shared" si="30"/>
        <v/>
      </c>
      <c r="O173" t="str" cm="1">
        <f t="array" ref="O173">IF(AND(I173=9,N173=2),IFERROR(_xlfn.AGGREGATE(15,6,ROW(Budget!$C$9:$C$400)/((Budget!$C$9:$C$400=INDEX($B$4:$B$12,L173))*(Budget!$B$9:$B$400="◆")*(Budget!$F$9:$F$400&lt;&gt;"CO")),M173-1),""),"")</f>
        <v/>
      </c>
    </row>
    <row r="174" spans="1:15" x14ac:dyDescent="0.2">
      <c r="A174">
        <v>120</v>
      </c>
      <c r="B174">
        <f t="shared" si="25"/>
        <v>0</v>
      </c>
      <c r="C174" t="str" cm="1">
        <f t="array" ref="C174">_xlfn.IFS(I174=1,"CONTRACT REVENUE",I174=2,"DESCRIPTION",I174=3,"Original Contract",I174=4,IF(J174&gt;0,INDEX($G$16:$G$35,J174),""),I174=5,"REVISED CONTRACT VALUE",I174=7,"COST BREAKDOWN",I174=8,"CATEGORY / LINE ITEM",I174=9,IF(N174=1,UPPER(INDEX($B$4:$B$12,L174)),IF(N174=2,IF(O174="","",INDEX(Budget!$D:$D,O174)),IF(N174=3,"Subtotal — "&amp;INDEX($B$4:$B$12,L174),""))),I174=10,"TOTAL PROJECT COST",TRUE,"")</f>
        <v/>
      </c>
      <c r="D174" t="str" cm="1">
        <f t="array" ref="D174">IF(AND(I174=9,N174=2),IF(O174="","",INDEX(Budget!$G:$G,O174)),"")</f>
        <v/>
      </c>
      <c r="E174" t="str" cm="1">
        <f t="array" ref="E174">IF(I174=8,"BUDGET",IF(I174=3,Setup!$C$11,IF(I174=4,IF(J174&gt;0,INDEX($F$16:$F$35,J174),""),IF(I174=5,Setup!$C$11+SUMIFS($F$16:$F$35,$C$16:$C$35,TRUE),IF(I174=9,IF(N174=1,SUMIFS(Budget!$E$9:$E$400,Budget!$C$9:$C$400,INDEX($B$4:$B$12,L174),Budget!$B$9:$B$400,"◆",Budget!$F$9:$F$400,""),IF(N174=2,IFERROR(INDEX(Budget!$E$9:$E$400,O174-8),""),IF(N174=3,SUMIFS(Budget!$E$9:$E$400,Budget!$C$9:$C$400,INDEX($B$4:$B$12,L174),Budget!$B$9:$B$400,"◆",Budget!$F$9:$F$400,""),""))),IF(I174=10,SUMIFS($E$55:$E$253,$B$55:$B$253,4),""))))))</f>
        <v/>
      </c>
      <c r="F174" t="str" cm="1">
        <f t="array" ref="F174">IF(I174=8,"ACTUAL",IF(I174=9,IF(N174=1,SUMPRODUCT((Budget!$C$9:$C$400=INDEX($B$4:$B$12,L174))*(Budget!$B$9:$B$400="◆")*(Budget!$F$9:$F$400="")*SUMIF(Actual!$C$9:$C$400,Budget!$G$9:$G$400,Actual!$G$9:$G$400)),IF(N174=2,IFERROR(SUMIF(Actual!$C$9:$C$400,D174,Actual!$G$9:$G$400),""),IF(N174=3,SUMPRODUCT((Budget!$C$9:$C$400=INDEX($B$4:$B$12,L174))*(Budget!$B$9:$B$400="◆")*(Budget!$F$9:$F$400="")*SUMIF(Actual!$C$9:$C$400,Budget!$G$9:$G$400,Actual!$G$9:$G$400)),""))),IF(I174=10,SUMIFS($F$55:$F$253,$B$55:$B$253,4),"")))</f>
        <v/>
      </c>
      <c r="G174" t="str">
        <f t="shared" si="26"/>
        <v/>
      </c>
      <c r="H174" t="str">
        <f t="shared" si="24"/>
        <v/>
      </c>
      <c r="I174">
        <f t="shared" si="27"/>
        <v>0</v>
      </c>
      <c r="J174" t="str">
        <f t="shared" si="28"/>
        <v/>
      </c>
      <c r="K174" t="str">
        <f t="shared" si="29"/>
        <v/>
      </c>
      <c r="L174" t="str" cm="1">
        <f t="array" ref="L174">IF(I174=9,SUMPRODUCT((K174&gt;$F$4:$F$12)*ISNUMBER($F$4:$F$12))+1,"")</f>
        <v/>
      </c>
      <c r="M174" t="str" cm="1">
        <f t="array" ref="M174">IF(I174=9,K174-INDEX($E$4:$E$12,L174)+1,"")</f>
        <v/>
      </c>
      <c r="N174" t="str">
        <f t="shared" si="30"/>
        <v/>
      </c>
      <c r="O174" t="str" cm="1">
        <f t="array" ref="O174">IF(AND(I174=9,N174=2),IFERROR(_xlfn.AGGREGATE(15,6,ROW(Budget!$C$9:$C$400)/((Budget!$C$9:$C$400=INDEX($B$4:$B$12,L174))*(Budget!$B$9:$B$400="◆")*(Budget!$F$9:$F$400&lt;&gt;"CO")),M174-1),""),"")</f>
        <v/>
      </c>
    </row>
    <row r="175" spans="1:15" x14ac:dyDescent="0.2">
      <c r="A175">
        <v>121</v>
      </c>
      <c r="B175">
        <f t="shared" si="25"/>
        <v>0</v>
      </c>
      <c r="C175" t="str" cm="1">
        <f t="array" ref="C175">_xlfn.IFS(I175=1,"CONTRACT REVENUE",I175=2,"DESCRIPTION",I175=3,"Original Contract",I175=4,IF(J175&gt;0,INDEX($G$16:$G$35,J175),""),I175=5,"REVISED CONTRACT VALUE",I175=7,"COST BREAKDOWN",I175=8,"CATEGORY / LINE ITEM",I175=9,IF(N175=1,UPPER(INDEX($B$4:$B$12,L175)),IF(N175=2,IF(O175="","",INDEX(Budget!$D:$D,O175)),IF(N175=3,"Subtotal — "&amp;INDEX($B$4:$B$12,L175),""))),I175=10,"TOTAL PROJECT COST",TRUE,"")</f>
        <v/>
      </c>
      <c r="D175" t="str" cm="1">
        <f t="array" ref="D175">IF(AND(I175=9,N175=2),IF(O175="","",INDEX(Budget!$G:$G,O175)),"")</f>
        <v/>
      </c>
      <c r="E175" t="str" cm="1">
        <f t="array" ref="E175">IF(I175=8,"BUDGET",IF(I175=3,Setup!$C$11,IF(I175=4,IF(J175&gt;0,INDEX($F$16:$F$35,J175),""),IF(I175=5,Setup!$C$11+SUMIFS($F$16:$F$35,$C$16:$C$35,TRUE),IF(I175=9,IF(N175=1,SUMIFS(Budget!$E$9:$E$400,Budget!$C$9:$C$400,INDEX($B$4:$B$12,L175),Budget!$B$9:$B$400,"◆",Budget!$F$9:$F$400,""),IF(N175=2,IFERROR(INDEX(Budget!$E$9:$E$400,O175-8),""),IF(N175=3,SUMIFS(Budget!$E$9:$E$400,Budget!$C$9:$C$400,INDEX($B$4:$B$12,L175),Budget!$B$9:$B$400,"◆",Budget!$F$9:$F$400,""),""))),IF(I175=10,SUMIFS($E$55:$E$253,$B$55:$B$253,4),""))))))</f>
        <v/>
      </c>
      <c r="F175" t="str" cm="1">
        <f t="array" ref="F175">IF(I175=8,"ACTUAL",IF(I175=9,IF(N175=1,SUMPRODUCT((Budget!$C$9:$C$400=INDEX($B$4:$B$12,L175))*(Budget!$B$9:$B$400="◆")*(Budget!$F$9:$F$400="")*SUMIF(Actual!$C$9:$C$400,Budget!$G$9:$G$400,Actual!$G$9:$G$400)),IF(N175=2,IFERROR(SUMIF(Actual!$C$9:$C$400,D175,Actual!$G$9:$G$400),""),IF(N175=3,SUMPRODUCT((Budget!$C$9:$C$400=INDEX($B$4:$B$12,L175))*(Budget!$B$9:$B$400="◆")*(Budget!$F$9:$F$400="")*SUMIF(Actual!$C$9:$C$400,Budget!$G$9:$G$400,Actual!$G$9:$G$400)),""))),IF(I175=10,SUMIFS($F$55:$F$253,$B$55:$B$253,4),"")))</f>
        <v/>
      </c>
      <c r="G175" t="str">
        <f t="shared" si="26"/>
        <v/>
      </c>
      <c r="H175" t="str">
        <f t="shared" si="24"/>
        <v/>
      </c>
      <c r="I175">
        <f t="shared" si="27"/>
        <v>0</v>
      </c>
      <c r="J175" t="str">
        <f t="shared" si="28"/>
        <v/>
      </c>
      <c r="K175" t="str">
        <f t="shared" si="29"/>
        <v/>
      </c>
      <c r="L175" t="str" cm="1">
        <f t="array" ref="L175">IF(I175=9,SUMPRODUCT((K175&gt;$F$4:$F$12)*ISNUMBER($F$4:$F$12))+1,"")</f>
        <v/>
      </c>
      <c r="M175" t="str" cm="1">
        <f t="array" ref="M175">IF(I175=9,K175-INDEX($E$4:$E$12,L175)+1,"")</f>
        <v/>
      </c>
      <c r="N175" t="str">
        <f t="shared" si="30"/>
        <v/>
      </c>
      <c r="O175" t="str" cm="1">
        <f t="array" ref="O175">IF(AND(I175=9,N175=2),IFERROR(_xlfn.AGGREGATE(15,6,ROW(Budget!$C$9:$C$400)/((Budget!$C$9:$C$400=INDEX($B$4:$B$12,L175))*(Budget!$B$9:$B$400="◆")*(Budget!$F$9:$F$400&lt;&gt;"CO")),M175-1),""),"")</f>
        <v/>
      </c>
    </row>
    <row r="176" spans="1:15" x14ac:dyDescent="0.2">
      <c r="A176">
        <v>122</v>
      </c>
      <c r="B176">
        <f t="shared" si="25"/>
        <v>0</v>
      </c>
      <c r="C176" t="str" cm="1">
        <f t="array" ref="C176">_xlfn.IFS(I176=1,"CONTRACT REVENUE",I176=2,"DESCRIPTION",I176=3,"Original Contract",I176=4,IF(J176&gt;0,INDEX($G$16:$G$35,J176),""),I176=5,"REVISED CONTRACT VALUE",I176=7,"COST BREAKDOWN",I176=8,"CATEGORY / LINE ITEM",I176=9,IF(N176=1,UPPER(INDEX($B$4:$B$12,L176)),IF(N176=2,IF(O176="","",INDEX(Budget!$D:$D,O176)),IF(N176=3,"Subtotal — "&amp;INDEX($B$4:$B$12,L176),""))),I176=10,"TOTAL PROJECT COST",TRUE,"")</f>
        <v/>
      </c>
      <c r="D176" t="str" cm="1">
        <f t="array" ref="D176">IF(AND(I176=9,N176=2),IF(O176="","",INDEX(Budget!$G:$G,O176)),"")</f>
        <v/>
      </c>
      <c r="E176" t="str" cm="1">
        <f t="array" ref="E176">IF(I176=8,"BUDGET",IF(I176=3,Setup!$C$11,IF(I176=4,IF(J176&gt;0,INDEX($F$16:$F$35,J176),""),IF(I176=5,Setup!$C$11+SUMIFS($F$16:$F$35,$C$16:$C$35,TRUE),IF(I176=9,IF(N176=1,SUMIFS(Budget!$E$9:$E$400,Budget!$C$9:$C$400,INDEX($B$4:$B$12,L176),Budget!$B$9:$B$400,"◆",Budget!$F$9:$F$400,""),IF(N176=2,IFERROR(INDEX(Budget!$E$9:$E$400,O176-8),""),IF(N176=3,SUMIFS(Budget!$E$9:$E$400,Budget!$C$9:$C$400,INDEX($B$4:$B$12,L176),Budget!$B$9:$B$400,"◆",Budget!$F$9:$F$400,""),""))),IF(I176=10,SUMIFS($E$55:$E$253,$B$55:$B$253,4),""))))))</f>
        <v/>
      </c>
      <c r="F176" t="str" cm="1">
        <f t="array" ref="F176">IF(I176=8,"ACTUAL",IF(I176=9,IF(N176=1,SUMPRODUCT((Budget!$C$9:$C$400=INDEX($B$4:$B$12,L176))*(Budget!$B$9:$B$400="◆")*(Budget!$F$9:$F$400="")*SUMIF(Actual!$C$9:$C$400,Budget!$G$9:$G$400,Actual!$G$9:$G$400)),IF(N176=2,IFERROR(SUMIF(Actual!$C$9:$C$400,D176,Actual!$G$9:$G$400),""),IF(N176=3,SUMPRODUCT((Budget!$C$9:$C$400=INDEX($B$4:$B$12,L176))*(Budget!$B$9:$B$400="◆")*(Budget!$F$9:$F$400="")*SUMIF(Actual!$C$9:$C$400,Budget!$G$9:$G$400,Actual!$G$9:$G$400)),""))),IF(I176=10,SUMIFS($F$55:$F$253,$B$55:$B$253,4),"")))</f>
        <v/>
      </c>
      <c r="G176" t="str">
        <f t="shared" si="26"/>
        <v/>
      </c>
      <c r="H176" t="str">
        <f t="shared" si="24"/>
        <v/>
      </c>
      <c r="I176">
        <f t="shared" si="27"/>
        <v>0</v>
      </c>
      <c r="J176" t="str">
        <f t="shared" si="28"/>
        <v/>
      </c>
      <c r="K176" t="str">
        <f t="shared" si="29"/>
        <v/>
      </c>
      <c r="L176" t="str" cm="1">
        <f t="array" ref="L176">IF(I176=9,SUMPRODUCT((K176&gt;$F$4:$F$12)*ISNUMBER($F$4:$F$12))+1,"")</f>
        <v/>
      </c>
      <c r="M176" t="str" cm="1">
        <f t="array" ref="M176">IF(I176=9,K176-INDEX($E$4:$E$12,L176)+1,"")</f>
        <v/>
      </c>
      <c r="N176" t="str">
        <f t="shared" si="30"/>
        <v/>
      </c>
      <c r="O176" t="str" cm="1">
        <f t="array" ref="O176">IF(AND(I176=9,N176=2),IFERROR(_xlfn.AGGREGATE(15,6,ROW(Budget!$C$9:$C$400)/((Budget!$C$9:$C$400=INDEX($B$4:$B$12,L176))*(Budget!$B$9:$B$400="◆")*(Budget!$F$9:$F$400&lt;&gt;"CO")),M176-1),""),"")</f>
        <v/>
      </c>
    </row>
    <row r="177" spans="1:15" x14ac:dyDescent="0.2">
      <c r="A177">
        <v>123</v>
      </c>
      <c r="B177">
        <f t="shared" si="25"/>
        <v>0</v>
      </c>
      <c r="C177" t="str" cm="1">
        <f t="array" ref="C177">_xlfn.IFS(I177=1,"CONTRACT REVENUE",I177=2,"DESCRIPTION",I177=3,"Original Contract",I177=4,IF(J177&gt;0,INDEX($G$16:$G$35,J177),""),I177=5,"REVISED CONTRACT VALUE",I177=7,"COST BREAKDOWN",I177=8,"CATEGORY / LINE ITEM",I177=9,IF(N177=1,UPPER(INDEX($B$4:$B$12,L177)),IF(N177=2,IF(O177="","",INDEX(Budget!$D:$D,O177)),IF(N177=3,"Subtotal — "&amp;INDEX($B$4:$B$12,L177),""))),I177=10,"TOTAL PROJECT COST",TRUE,"")</f>
        <v/>
      </c>
      <c r="D177" t="str" cm="1">
        <f t="array" ref="D177">IF(AND(I177=9,N177=2),IF(O177="","",INDEX(Budget!$G:$G,O177)),"")</f>
        <v/>
      </c>
      <c r="E177" t="str" cm="1">
        <f t="array" ref="E177">IF(I177=8,"BUDGET",IF(I177=3,Setup!$C$11,IF(I177=4,IF(J177&gt;0,INDEX($F$16:$F$35,J177),""),IF(I177=5,Setup!$C$11+SUMIFS($F$16:$F$35,$C$16:$C$35,TRUE),IF(I177=9,IF(N177=1,SUMIFS(Budget!$E$9:$E$400,Budget!$C$9:$C$400,INDEX($B$4:$B$12,L177),Budget!$B$9:$B$400,"◆",Budget!$F$9:$F$400,""),IF(N177=2,IFERROR(INDEX(Budget!$E$9:$E$400,O177-8),""),IF(N177=3,SUMIFS(Budget!$E$9:$E$400,Budget!$C$9:$C$400,INDEX($B$4:$B$12,L177),Budget!$B$9:$B$400,"◆",Budget!$F$9:$F$400,""),""))),IF(I177=10,SUMIFS($E$55:$E$253,$B$55:$B$253,4),""))))))</f>
        <v/>
      </c>
      <c r="F177" t="str" cm="1">
        <f t="array" ref="F177">IF(I177=8,"ACTUAL",IF(I177=9,IF(N177=1,SUMPRODUCT((Budget!$C$9:$C$400=INDEX($B$4:$B$12,L177))*(Budget!$B$9:$B$400="◆")*(Budget!$F$9:$F$400="")*SUMIF(Actual!$C$9:$C$400,Budget!$G$9:$G$400,Actual!$G$9:$G$400)),IF(N177=2,IFERROR(SUMIF(Actual!$C$9:$C$400,D177,Actual!$G$9:$G$400),""),IF(N177=3,SUMPRODUCT((Budget!$C$9:$C$400=INDEX($B$4:$B$12,L177))*(Budget!$B$9:$B$400="◆")*(Budget!$F$9:$F$400="")*SUMIF(Actual!$C$9:$C$400,Budget!$G$9:$G$400,Actual!$G$9:$G$400)),""))),IF(I177=10,SUMIFS($F$55:$F$253,$B$55:$B$253,4),"")))</f>
        <v/>
      </c>
      <c r="G177" t="str">
        <f t="shared" si="26"/>
        <v/>
      </c>
      <c r="H177" t="str">
        <f t="shared" si="24"/>
        <v/>
      </c>
      <c r="I177">
        <f t="shared" si="27"/>
        <v>0</v>
      </c>
      <c r="J177" t="str">
        <f t="shared" si="28"/>
        <v/>
      </c>
      <c r="K177" t="str">
        <f t="shared" si="29"/>
        <v/>
      </c>
      <c r="L177" t="str" cm="1">
        <f t="array" ref="L177">IF(I177=9,SUMPRODUCT((K177&gt;$F$4:$F$12)*ISNUMBER($F$4:$F$12))+1,"")</f>
        <v/>
      </c>
      <c r="M177" t="str" cm="1">
        <f t="array" ref="M177">IF(I177=9,K177-INDEX($E$4:$E$12,L177)+1,"")</f>
        <v/>
      </c>
      <c r="N177" t="str">
        <f t="shared" si="30"/>
        <v/>
      </c>
      <c r="O177" t="str" cm="1">
        <f t="array" ref="O177">IF(AND(I177=9,N177=2),IFERROR(_xlfn.AGGREGATE(15,6,ROW(Budget!$C$9:$C$400)/((Budget!$C$9:$C$400=INDEX($B$4:$B$12,L177))*(Budget!$B$9:$B$400="◆")*(Budget!$F$9:$F$400&lt;&gt;"CO")),M177-1),""),"")</f>
        <v/>
      </c>
    </row>
    <row r="178" spans="1:15" x14ac:dyDescent="0.2">
      <c r="A178">
        <v>124</v>
      </c>
      <c r="B178">
        <f t="shared" si="25"/>
        <v>0</v>
      </c>
      <c r="C178" t="str" cm="1">
        <f t="array" ref="C178">_xlfn.IFS(I178=1,"CONTRACT REVENUE",I178=2,"DESCRIPTION",I178=3,"Original Contract",I178=4,IF(J178&gt;0,INDEX($G$16:$G$35,J178),""),I178=5,"REVISED CONTRACT VALUE",I178=7,"COST BREAKDOWN",I178=8,"CATEGORY / LINE ITEM",I178=9,IF(N178=1,UPPER(INDEX($B$4:$B$12,L178)),IF(N178=2,IF(O178="","",INDEX(Budget!$D:$D,O178)),IF(N178=3,"Subtotal — "&amp;INDEX($B$4:$B$12,L178),""))),I178=10,"TOTAL PROJECT COST",TRUE,"")</f>
        <v/>
      </c>
      <c r="D178" t="str" cm="1">
        <f t="array" ref="D178">IF(AND(I178=9,N178=2),IF(O178="","",INDEX(Budget!$G:$G,O178)),"")</f>
        <v/>
      </c>
      <c r="E178" t="str" cm="1">
        <f t="array" ref="E178">IF(I178=8,"BUDGET",IF(I178=3,Setup!$C$11,IF(I178=4,IF(J178&gt;0,INDEX($F$16:$F$35,J178),""),IF(I178=5,Setup!$C$11+SUMIFS($F$16:$F$35,$C$16:$C$35,TRUE),IF(I178=9,IF(N178=1,SUMIFS(Budget!$E$9:$E$400,Budget!$C$9:$C$400,INDEX($B$4:$B$12,L178),Budget!$B$9:$B$400,"◆",Budget!$F$9:$F$400,""),IF(N178=2,IFERROR(INDEX(Budget!$E$9:$E$400,O178-8),""),IF(N178=3,SUMIFS(Budget!$E$9:$E$400,Budget!$C$9:$C$400,INDEX($B$4:$B$12,L178),Budget!$B$9:$B$400,"◆",Budget!$F$9:$F$400,""),""))),IF(I178=10,SUMIFS($E$55:$E$253,$B$55:$B$253,4),""))))))</f>
        <v/>
      </c>
      <c r="F178" t="str" cm="1">
        <f t="array" ref="F178">IF(I178=8,"ACTUAL",IF(I178=9,IF(N178=1,SUMPRODUCT((Budget!$C$9:$C$400=INDEX($B$4:$B$12,L178))*(Budget!$B$9:$B$400="◆")*(Budget!$F$9:$F$400="")*SUMIF(Actual!$C$9:$C$400,Budget!$G$9:$G$400,Actual!$G$9:$G$400)),IF(N178=2,IFERROR(SUMIF(Actual!$C$9:$C$400,D178,Actual!$G$9:$G$400),""),IF(N178=3,SUMPRODUCT((Budget!$C$9:$C$400=INDEX($B$4:$B$12,L178))*(Budget!$B$9:$B$400="◆")*(Budget!$F$9:$F$400="")*SUMIF(Actual!$C$9:$C$400,Budget!$G$9:$G$400,Actual!$G$9:$G$400)),""))),IF(I178=10,SUMIFS($F$55:$F$253,$B$55:$B$253,4),"")))</f>
        <v/>
      </c>
      <c r="G178" t="str">
        <f t="shared" si="26"/>
        <v/>
      </c>
      <c r="H178" t="str">
        <f t="shared" si="24"/>
        <v/>
      </c>
      <c r="I178">
        <f t="shared" si="27"/>
        <v>0</v>
      </c>
      <c r="J178" t="str">
        <f t="shared" si="28"/>
        <v/>
      </c>
      <c r="K178" t="str">
        <f t="shared" si="29"/>
        <v/>
      </c>
      <c r="L178" t="str" cm="1">
        <f t="array" ref="L178">IF(I178=9,SUMPRODUCT((K178&gt;$F$4:$F$12)*ISNUMBER($F$4:$F$12))+1,"")</f>
        <v/>
      </c>
      <c r="M178" t="str" cm="1">
        <f t="array" ref="M178">IF(I178=9,K178-INDEX($E$4:$E$12,L178)+1,"")</f>
        <v/>
      </c>
      <c r="N178" t="str">
        <f t="shared" si="30"/>
        <v/>
      </c>
      <c r="O178" t="str" cm="1">
        <f t="array" ref="O178">IF(AND(I178=9,N178=2),IFERROR(_xlfn.AGGREGATE(15,6,ROW(Budget!$C$9:$C$400)/((Budget!$C$9:$C$400=INDEX($B$4:$B$12,L178))*(Budget!$B$9:$B$400="◆")*(Budget!$F$9:$F$400&lt;&gt;"CO")),M178-1),""),"")</f>
        <v/>
      </c>
    </row>
    <row r="179" spans="1:15" x14ac:dyDescent="0.2">
      <c r="A179">
        <v>125</v>
      </c>
      <c r="B179">
        <f t="shared" si="25"/>
        <v>0</v>
      </c>
      <c r="C179" t="str" cm="1">
        <f t="array" ref="C179">_xlfn.IFS(I179=1,"CONTRACT REVENUE",I179=2,"DESCRIPTION",I179=3,"Original Contract",I179=4,IF(J179&gt;0,INDEX($G$16:$G$35,J179),""),I179=5,"REVISED CONTRACT VALUE",I179=7,"COST BREAKDOWN",I179=8,"CATEGORY / LINE ITEM",I179=9,IF(N179=1,UPPER(INDEX($B$4:$B$12,L179)),IF(N179=2,IF(O179="","",INDEX(Budget!$D:$D,O179)),IF(N179=3,"Subtotal — "&amp;INDEX($B$4:$B$12,L179),""))),I179=10,"TOTAL PROJECT COST",TRUE,"")</f>
        <v/>
      </c>
      <c r="D179" t="str" cm="1">
        <f t="array" ref="D179">IF(AND(I179=9,N179=2),IF(O179="","",INDEX(Budget!$G:$G,O179)),"")</f>
        <v/>
      </c>
      <c r="E179" t="str" cm="1">
        <f t="array" ref="E179">IF(I179=8,"BUDGET",IF(I179=3,Setup!$C$11,IF(I179=4,IF(J179&gt;0,INDEX($F$16:$F$35,J179),""),IF(I179=5,Setup!$C$11+SUMIFS($F$16:$F$35,$C$16:$C$35,TRUE),IF(I179=9,IF(N179=1,SUMIFS(Budget!$E$9:$E$400,Budget!$C$9:$C$400,INDEX($B$4:$B$12,L179),Budget!$B$9:$B$400,"◆",Budget!$F$9:$F$400,""),IF(N179=2,IFERROR(INDEX(Budget!$E$9:$E$400,O179-8),""),IF(N179=3,SUMIFS(Budget!$E$9:$E$400,Budget!$C$9:$C$400,INDEX($B$4:$B$12,L179),Budget!$B$9:$B$400,"◆",Budget!$F$9:$F$400,""),""))),IF(I179=10,SUMIFS($E$55:$E$253,$B$55:$B$253,4),""))))))</f>
        <v/>
      </c>
      <c r="F179" t="str" cm="1">
        <f t="array" ref="F179">IF(I179=8,"ACTUAL",IF(I179=9,IF(N179=1,SUMPRODUCT((Budget!$C$9:$C$400=INDEX($B$4:$B$12,L179))*(Budget!$B$9:$B$400="◆")*(Budget!$F$9:$F$400="")*SUMIF(Actual!$C$9:$C$400,Budget!$G$9:$G$400,Actual!$G$9:$G$400)),IF(N179=2,IFERROR(SUMIF(Actual!$C$9:$C$400,D179,Actual!$G$9:$G$400),""),IF(N179=3,SUMPRODUCT((Budget!$C$9:$C$400=INDEX($B$4:$B$12,L179))*(Budget!$B$9:$B$400="◆")*(Budget!$F$9:$F$400="")*SUMIF(Actual!$C$9:$C$400,Budget!$G$9:$G$400,Actual!$G$9:$G$400)),""))),IF(I179=10,SUMIFS($F$55:$F$253,$B$55:$B$253,4),"")))</f>
        <v/>
      </c>
      <c r="G179" t="str">
        <f t="shared" si="26"/>
        <v/>
      </c>
      <c r="H179" t="str">
        <f t="shared" si="24"/>
        <v/>
      </c>
      <c r="I179">
        <f t="shared" si="27"/>
        <v>0</v>
      </c>
      <c r="J179" t="str">
        <f t="shared" si="28"/>
        <v/>
      </c>
      <c r="K179" t="str">
        <f t="shared" si="29"/>
        <v/>
      </c>
      <c r="L179" t="str" cm="1">
        <f t="array" ref="L179">IF(I179=9,SUMPRODUCT((K179&gt;$F$4:$F$12)*ISNUMBER($F$4:$F$12))+1,"")</f>
        <v/>
      </c>
      <c r="M179" t="str" cm="1">
        <f t="array" ref="M179">IF(I179=9,K179-INDEX($E$4:$E$12,L179)+1,"")</f>
        <v/>
      </c>
      <c r="N179" t="str">
        <f t="shared" si="30"/>
        <v/>
      </c>
      <c r="O179" t="str" cm="1">
        <f t="array" ref="O179">IF(AND(I179=9,N179=2),IFERROR(_xlfn.AGGREGATE(15,6,ROW(Budget!$C$9:$C$400)/((Budget!$C$9:$C$400=INDEX($B$4:$B$12,L179))*(Budget!$B$9:$B$400="◆")*(Budget!$F$9:$F$400&lt;&gt;"CO")),M179-1),""),"")</f>
        <v/>
      </c>
    </row>
    <row r="180" spans="1:15" x14ac:dyDescent="0.2">
      <c r="A180">
        <v>126</v>
      </c>
      <c r="B180">
        <f t="shared" si="25"/>
        <v>0</v>
      </c>
      <c r="C180" t="str" cm="1">
        <f t="array" ref="C180">_xlfn.IFS(I180=1,"CONTRACT REVENUE",I180=2,"DESCRIPTION",I180=3,"Original Contract",I180=4,IF(J180&gt;0,INDEX($G$16:$G$35,J180),""),I180=5,"REVISED CONTRACT VALUE",I180=7,"COST BREAKDOWN",I180=8,"CATEGORY / LINE ITEM",I180=9,IF(N180=1,UPPER(INDEX($B$4:$B$12,L180)),IF(N180=2,IF(O180="","",INDEX(Budget!$D:$D,O180)),IF(N180=3,"Subtotal — "&amp;INDEX($B$4:$B$12,L180),""))),I180=10,"TOTAL PROJECT COST",TRUE,"")</f>
        <v/>
      </c>
      <c r="D180" t="str" cm="1">
        <f t="array" ref="D180">IF(AND(I180=9,N180=2),IF(O180="","",INDEX(Budget!$G:$G,O180)),"")</f>
        <v/>
      </c>
      <c r="E180" t="str" cm="1">
        <f t="array" ref="E180">IF(I180=8,"BUDGET",IF(I180=3,Setup!$C$11,IF(I180=4,IF(J180&gt;0,INDEX($F$16:$F$35,J180),""),IF(I180=5,Setup!$C$11+SUMIFS($F$16:$F$35,$C$16:$C$35,TRUE),IF(I180=9,IF(N180=1,SUMIFS(Budget!$E$9:$E$400,Budget!$C$9:$C$400,INDEX($B$4:$B$12,L180),Budget!$B$9:$B$400,"◆",Budget!$F$9:$F$400,""),IF(N180=2,IFERROR(INDEX(Budget!$E$9:$E$400,O180-8),""),IF(N180=3,SUMIFS(Budget!$E$9:$E$400,Budget!$C$9:$C$400,INDEX($B$4:$B$12,L180),Budget!$B$9:$B$400,"◆",Budget!$F$9:$F$400,""),""))),IF(I180=10,SUMIFS($E$55:$E$253,$B$55:$B$253,4),""))))))</f>
        <v/>
      </c>
      <c r="F180" t="str" cm="1">
        <f t="array" ref="F180">IF(I180=8,"ACTUAL",IF(I180=9,IF(N180=1,SUMPRODUCT((Budget!$C$9:$C$400=INDEX($B$4:$B$12,L180))*(Budget!$B$9:$B$400="◆")*(Budget!$F$9:$F$400="")*SUMIF(Actual!$C$9:$C$400,Budget!$G$9:$G$400,Actual!$G$9:$G$400)),IF(N180=2,IFERROR(SUMIF(Actual!$C$9:$C$400,D180,Actual!$G$9:$G$400),""),IF(N180=3,SUMPRODUCT((Budget!$C$9:$C$400=INDEX($B$4:$B$12,L180))*(Budget!$B$9:$B$400="◆")*(Budget!$F$9:$F$400="")*SUMIF(Actual!$C$9:$C$400,Budget!$G$9:$G$400,Actual!$G$9:$G$400)),""))),IF(I180=10,SUMIFS($F$55:$F$253,$B$55:$B$253,4),"")))</f>
        <v/>
      </c>
      <c r="G180" t="str">
        <f t="shared" si="26"/>
        <v/>
      </c>
      <c r="H180" t="str">
        <f t="shared" si="24"/>
        <v/>
      </c>
      <c r="I180">
        <f t="shared" si="27"/>
        <v>0</v>
      </c>
      <c r="J180" t="str">
        <f t="shared" si="28"/>
        <v/>
      </c>
      <c r="K180" t="str">
        <f t="shared" si="29"/>
        <v/>
      </c>
      <c r="L180" t="str" cm="1">
        <f t="array" ref="L180">IF(I180=9,SUMPRODUCT((K180&gt;$F$4:$F$12)*ISNUMBER($F$4:$F$12))+1,"")</f>
        <v/>
      </c>
      <c r="M180" t="str" cm="1">
        <f t="array" ref="M180">IF(I180=9,K180-INDEX($E$4:$E$12,L180)+1,"")</f>
        <v/>
      </c>
      <c r="N180" t="str">
        <f t="shared" si="30"/>
        <v/>
      </c>
      <c r="O180" t="str" cm="1">
        <f t="array" ref="O180">IF(AND(I180=9,N180=2),IFERROR(_xlfn.AGGREGATE(15,6,ROW(Budget!$C$9:$C$400)/((Budget!$C$9:$C$400=INDEX($B$4:$B$12,L180))*(Budget!$B$9:$B$400="◆")*(Budget!$F$9:$F$400&lt;&gt;"CO")),M180-1),""),"")</f>
        <v/>
      </c>
    </row>
    <row r="181" spans="1:15" x14ac:dyDescent="0.2">
      <c r="A181">
        <v>127</v>
      </c>
      <c r="B181">
        <f t="shared" si="25"/>
        <v>0</v>
      </c>
      <c r="C181" t="str" cm="1">
        <f t="array" ref="C181">_xlfn.IFS(I181=1,"CONTRACT REVENUE",I181=2,"DESCRIPTION",I181=3,"Original Contract",I181=4,IF(J181&gt;0,INDEX($G$16:$G$35,J181),""),I181=5,"REVISED CONTRACT VALUE",I181=7,"COST BREAKDOWN",I181=8,"CATEGORY / LINE ITEM",I181=9,IF(N181=1,UPPER(INDEX($B$4:$B$12,L181)),IF(N181=2,IF(O181="","",INDEX(Budget!$D:$D,O181)),IF(N181=3,"Subtotal — "&amp;INDEX($B$4:$B$12,L181),""))),I181=10,"TOTAL PROJECT COST",TRUE,"")</f>
        <v/>
      </c>
      <c r="D181" t="str" cm="1">
        <f t="array" ref="D181">IF(AND(I181=9,N181=2),IF(O181="","",INDEX(Budget!$G:$G,O181)),"")</f>
        <v/>
      </c>
      <c r="E181" t="str" cm="1">
        <f t="array" ref="E181">IF(I181=8,"BUDGET",IF(I181=3,Setup!$C$11,IF(I181=4,IF(J181&gt;0,INDEX($F$16:$F$35,J181),""),IF(I181=5,Setup!$C$11+SUMIFS($F$16:$F$35,$C$16:$C$35,TRUE),IF(I181=9,IF(N181=1,SUMIFS(Budget!$E$9:$E$400,Budget!$C$9:$C$400,INDEX($B$4:$B$12,L181),Budget!$B$9:$B$400,"◆",Budget!$F$9:$F$400,""),IF(N181=2,IFERROR(INDEX(Budget!$E$9:$E$400,O181-8),""),IF(N181=3,SUMIFS(Budget!$E$9:$E$400,Budget!$C$9:$C$400,INDEX($B$4:$B$12,L181),Budget!$B$9:$B$400,"◆",Budget!$F$9:$F$400,""),""))),IF(I181=10,SUMIFS($E$55:$E$253,$B$55:$B$253,4),""))))))</f>
        <v/>
      </c>
      <c r="F181" t="str" cm="1">
        <f t="array" ref="F181">IF(I181=8,"ACTUAL",IF(I181=9,IF(N181=1,SUMPRODUCT((Budget!$C$9:$C$400=INDEX($B$4:$B$12,L181))*(Budget!$B$9:$B$400="◆")*(Budget!$F$9:$F$400="")*SUMIF(Actual!$C$9:$C$400,Budget!$G$9:$G$400,Actual!$G$9:$G$400)),IF(N181=2,IFERROR(SUMIF(Actual!$C$9:$C$400,D181,Actual!$G$9:$G$400),""),IF(N181=3,SUMPRODUCT((Budget!$C$9:$C$400=INDEX($B$4:$B$12,L181))*(Budget!$B$9:$B$400="◆")*(Budget!$F$9:$F$400="")*SUMIF(Actual!$C$9:$C$400,Budget!$G$9:$G$400,Actual!$G$9:$G$400)),""))),IF(I181=10,SUMIFS($F$55:$F$253,$B$55:$B$253,4),"")))</f>
        <v/>
      </c>
      <c r="G181" t="str">
        <f t="shared" si="26"/>
        <v/>
      </c>
      <c r="H181" t="str">
        <f t="shared" si="24"/>
        <v/>
      </c>
      <c r="I181">
        <f t="shared" si="27"/>
        <v>0</v>
      </c>
      <c r="J181" t="str">
        <f t="shared" si="28"/>
        <v/>
      </c>
      <c r="K181" t="str">
        <f t="shared" si="29"/>
        <v/>
      </c>
      <c r="L181" t="str" cm="1">
        <f t="array" ref="L181">IF(I181=9,SUMPRODUCT((K181&gt;$F$4:$F$12)*ISNUMBER($F$4:$F$12))+1,"")</f>
        <v/>
      </c>
      <c r="M181" t="str" cm="1">
        <f t="array" ref="M181">IF(I181=9,K181-INDEX($E$4:$E$12,L181)+1,"")</f>
        <v/>
      </c>
      <c r="N181" t="str">
        <f t="shared" si="30"/>
        <v/>
      </c>
      <c r="O181" t="str" cm="1">
        <f t="array" ref="O181">IF(AND(I181=9,N181=2),IFERROR(_xlfn.AGGREGATE(15,6,ROW(Budget!$C$9:$C$400)/((Budget!$C$9:$C$400=INDEX($B$4:$B$12,L181))*(Budget!$B$9:$B$400="◆")*(Budget!$F$9:$F$400&lt;&gt;"CO")),M181-1),""),"")</f>
        <v/>
      </c>
    </row>
    <row r="182" spans="1:15" x14ac:dyDescent="0.2">
      <c r="A182">
        <v>128</v>
      </c>
      <c r="B182">
        <f t="shared" si="25"/>
        <v>0</v>
      </c>
      <c r="C182" t="str" cm="1">
        <f t="array" ref="C182">_xlfn.IFS(I182=1,"CONTRACT REVENUE",I182=2,"DESCRIPTION",I182=3,"Original Contract",I182=4,IF(J182&gt;0,INDEX($G$16:$G$35,J182),""),I182=5,"REVISED CONTRACT VALUE",I182=7,"COST BREAKDOWN",I182=8,"CATEGORY / LINE ITEM",I182=9,IF(N182=1,UPPER(INDEX($B$4:$B$12,L182)),IF(N182=2,IF(O182="","",INDEX(Budget!$D:$D,O182)),IF(N182=3,"Subtotal — "&amp;INDEX($B$4:$B$12,L182),""))),I182=10,"TOTAL PROJECT COST",TRUE,"")</f>
        <v/>
      </c>
      <c r="D182" t="str" cm="1">
        <f t="array" ref="D182">IF(AND(I182=9,N182=2),IF(O182="","",INDEX(Budget!$G:$G,O182)),"")</f>
        <v/>
      </c>
      <c r="E182" t="str" cm="1">
        <f t="array" ref="E182">IF(I182=8,"BUDGET",IF(I182=3,Setup!$C$11,IF(I182=4,IF(J182&gt;0,INDEX($F$16:$F$35,J182),""),IF(I182=5,Setup!$C$11+SUMIFS($F$16:$F$35,$C$16:$C$35,TRUE),IF(I182=9,IF(N182=1,SUMIFS(Budget!$E$9:$E$400,Budget!$C$9:$C$400,INDEX($B$4:$B$12,L182),Budget!$B$9:$B$400,"◆",Budget!$F$9:$F$400,""),IF(N182=2,IFERROR(INDEX(Budget!$E$9:$E$400,O182-8),""),IF(N182=3,SUMIFS(Budget!$E$9:$E$400,Budget!$C$9:$C$400,INDEX($B$4:$B$12,L182),Budget!$B$9:$B$400,"◆",Budget!$F$9:$F$400,""),""))),IF(I182=10,SUMIFS($E$55:$E$253,$B$55:$B$253,4),""))))))</f>
        <v/>
      </c>
      <c r="F182" t="str" cm="1">
        <f t="array" ref="F182">IF(I182=8,"ACTUAL",IF(I182=9,IF(N182=1,SUMPRODUCT((Budget!$C$9:$C$400=INDEX($B$4:$B$12,L182))*(Budget!$B$9:$B$400="◆")*(Budget!$F$9:$F$400="")*SUMIF(Actual!$C$9:$C$400,Budget!$G$9:$G$400,Actual!$G$9:$G$400)),IF(N182=2,IFERROR(SUMIF(Actual!$C$9:$C$400,D182,Actual!$G$9:$G$400),""),IF(N182=3,SUMPRODUCT((Budget!$C$9:$C$400=INDEX($B$4:$B$12,L182))*(Budget!$B$9:$B$400="◆")*(Budget!$F$9:$F$400="")*SUMIF(Actual!$C$9:$C$400,Budget!$G$9:$G$400,Actual!$G$9:$G$400)),""))),IF(I182=10,SUMIFS($F$55:$F$253,$B$55:$B$253,4),"")))</f>
        <v/>
      </c>
      <c r="G182" t="str">
        <f t="shared" si="26"/>
        <v/>
      </c>
      <c r="H182" t="str">
        <f t="shared" si="24"/>
        <v/>
      </c>
      <c r="I182">
        <f t="shared" si="27"/>
        <v>0</v>
      </c>
      <c r="J182" t="str">
        <f t="shared" si="28"/>
        <v/>
      </c>
      <c r="K182" t="str">
        <f t="shared" si="29"/>
        <v/>
      </c>
      <c r="L182" t="str" cm="1">
        <f t="array" ref="L182">IF(I182=9,SUMPRODUCT((K182&gt;$F$4:$F$12)*ISNUMBER($F$4:$F$12))+1,"")</f>
        <v/>
      </c>
      <c r="M182" t="str" cm="1">
        <f t="array" ref="M182">IF(I182=9,K182-INDEX($E$4:$E$12,L182)+1,"")</f>
        <v/>
      </c>
      <c r="N182" t="str">
        <f t="shared" si="30"/>
        <v/>
      </c>
      <c r="O182" t="str" cm="1">
        <f t="array" ref="O182">IF(AND(I182=9,N182=2),IFERROR(_xlfn.AGGREGATE(15,6,ROW(Budget!$C$9:$C$400)/((Budget!$C$9:$C$400=INDEX($B$4:$B$12,L182))*(Budget!$B$9:$B$400="◆")*(Budget!$F$9:$F$400&lt;&gt;"CO")),M182-1),""),"")</f>
        <v/>
      </c>
    </row>
    <row r="183" spans="1:15" x14ac:dyDescent="0.2">
      <c r="A183">
        <v>129</v>
      </c>
      <c r="B183">
        <f t="shared" ref="B183:B214" si="31">IF(I183=0,0,IF(I183=1,1,IF(I183=2,2,IF(I183=3,3,IF(I183=4,3,IF(I183=5,5,IF(I183=6,7,IF(I183=7,1,IF(I183=8,2,IF(I183=9,IF(N183=1,4,IF(N183=2,3,5)),IF(I183=10,6,0)))))))))))</f>
        <v>0</v>
      </c>
      <c r="C183" t="str" cm="1">
        <f t="array" ref="C183">_xlfn.IFS(I183=1,"CONTRACT REVENUE",I183=2,"DESCRIPTION",I183=3,"Original Contract",I183=4,IF(J183&gt;0,INDEX($G$16:$G$35,J183),""),I183=5,"REVISED CONTRACT VALUE",I183=7,"COST BREAKDOWN",I183=8,"CATEGORY / LINE ITEM",I183=9,IF(N183=1,UPPER(INDEX($B$4:$B$12,L183)),IF(N183=2,IF(O183="","",INDEX(Budget!$D:$D,O183)),IF(N183=3,"Subtotal — "&amp;INDEX($B$4:$B$12,L183),""))),I183=10,"TOTAL PROJECT COST",TRUE,"")</f>
        <v/>
      </c>
      <c r="D183" t="str" cm="1">
        <f t="array" ref="D183">IF(AND(I183=9,N183=2),IF(O183="","",INDEX(Budget!$G:$G,O183)),"")</f>
        <v/>
      </c>
      <c r="E183" t="str" cm="1">
        <f t="array" ref="E183">IF(I183=8,"BUDGET",IF(I183=3,Setup!$C$11,IF(I183=4,IF(J183&gt;0,INDEX($F$16:$F$35,J183),""),IF(I183=5,Setup!$C$11+SUMIFS($F$16:$F$35,$C$16:$C$35,TRUE),IF(I183=9,IF(N183=1,SUMIFS(Budget!$E$9:$E$400,Budget!$C$9:$C$400,INDEX($B$4:$B$12,L183),Budget!$B$9:$B$400,"◆",Budget!$F$9:$F$400,""),IF(N183=2,IFERROR(INDEX(Budget!$E$9:$E$400,O183-8),""),IF(N183=3,SUMIFS(Budget!$E$9:$E$400,Budget!$C$9:$C$400,INDEX($B$4:$B$12,L183),Budget!$B$9:$B$400,"◆",Budget!$F$9:$F$400,""),""))),IF(I183=10,SUMIFS($E$55:$E$253,$B$55:$B$253,4),""))))))</f>
        <v/>
      </c>
      <c r="F183" t="str" cm="1">
        <f t="array" ref="F183">IF(I183=8,"ACTUAL",IF(I183=9,IF(N183=1,SUMPRODUCT((Budget!$C$9:$C$400=INDEX($B$4:$B$12,L183))*(Budget!$B$9:$B$400="◆")*(Budget!$F$9:$F$400="")*SUMIF(Actual!$C$9:$C$400,Budget!$G$9:$G$400,Actual!$G$9:$G$400)),IF(N183=2,IFERROR(SUMIF(Actual!$C$9:$C$400,D183,Actual!$G$9:$G$400),""),IF(N183=3,SUMPRODUCT((Budget!$C$9:$C$400=INDEX($B$4:$B$12,L183))*(Budget!$B$9:$B$400="◆")*(Budget!$F$9:$F$400="")*SUMIF(Actual!$C$9:$C$400,Budget!$G$9:$G$400,Actual!$G$9:$G$400)),""))),IF(I183=10,SUMIFS($F$55:$F$253,$B$55:$B$253,4),"")))</f>
        <v/>
      </c>
      <c r="G183" t="str">
        <f t="shared" ref="G183:G214" si="32">IF(I183=8,"% COMPLETE",IF(OR(I183=9,I183=10),IFERROR(F183/E183,""),""))</f>
        <v/>
      </c>
      <c r="H183" t="str">
        <f t="shared" si="24"/>
        <v/>
      </c>
      <c r="I183">
        <f t="shared" ref="I183:I214" si="33">IF(A183&gt;$B$49,0,IF(A183=$B$40,1,IF(A183=$B$41,2,IF(A183=$B$42,3,IF(AND(A183&gt;=$B$43,A183&lt;$B$44),4,IF(A183=$B$44,5,IF(A183=$B$45,6,IF(A183=$B$46,7,IF(A183=$B$47,8,IF(AND(A183&gt;=$B$48,A183&lt;$B$49),9,IF(A183=$B$49,10,0)))))))))))</f>
        <v>0</v>
      </c>
      <c r="J183" t="str">
        <f t="shared" ref="J183:J214" si="34">IF(I183=4,A183-$B$43+1,"")</f>
        <v/>
      </c>
      <c r="K183" t="str">
        <f t="shared" ref="K183:K214" si="35">IF(I183=9,A183-$B$48+1,"")</f>
        <v/>
      </c>
      <c r="L183" t="str" cm="1">
        <f t="array" ref="L183">IF(I183=9,SUMPRODUCT((K183&gt;$F$4:$F$12)*ISNUMBER($F$4:$F$12))+1,"")</f>
        <v/>
      </c>
      <c r="M183" t="str" cm="1">
        <f t="array" ref="M183">IF(I183=9,K183-INDEX($E$4:$E$12,L183)+1,"")</f>
        <v/>
      </c>
      <c r="N183" t="str">
        <f t="shared" ref="N183:N214" si="36">IF(I183=9,IF(M183=1,1,2),"")</f>
        <v/>
      </c>
      <c r="O183" t="str" cm="1">
        <f t="array" ref="O183">IF(AND(I183=9,N183=2),IFERROR(_xlfn.AGGREGATE(15,6,ROW(Budget!$C$9:$C$400)/((Budget!$C$9:$C$400=INDEX($B$4:$B$12,L183))*(Budget!$B$9:$B$400="◆")*(Budget!$F$9:$F$400&lt;&gt;"CO")),M183-1),""),"")</f>
        <v/>
      </c>
    </row>
    <row r="184" spans="1:15" x14ac:dyDescent="0.2">
      <c r="A184">
        <v>130</v>
      </c>
      <c r="B184">
        <f t="shared" si="31"/>
        <v>0</v>
      </c>
      <c r="C184" t="str" cm="1">
        <f t="array" ref="C184">_xlfn.IFS(I184=1,"CONTRACT REVENUE",I184=2,"DESCRIPTION",I184=3,"Original Contract",I184=4,IF(J184&gt;0,INDEX($G$16:$G$35,J184),""),I184=5,"REVISED CONTRACT VALUE",I184=7,"COST BREAKDOWN",I184=8,"CATEGORY / LINE ITEM",I184=9,IF(N184=1,UPPER(INDEX($B$4:$B$12,L184)),IF(N184=2,IF(O184="","",INDEX(Budget!$D:$D,O184)),IF(N184=3,"Subtotal — "&amp;INDEX($B$4:$B$12,L184),""))),I184=10,"TOTAL PROJECT COST",TRUE,"")</f>
        <v/>
      </c>
      <c r="D184" t="str" cm="1">
        <f t="array" ref="D184">IF(AND(I184=9,N184=2),IF(O184="","",INDEX(Budget!$G:$G,O184)),"")</f>
        <v/>
      </c>
      <c r="E184" t="str" cm="1">
        <f t="array" ref="E184">IF(I184=8,"BUDGET",IF(I184=3,Setup!$C$11,IF(I184=4,IF(J184&gt;0,INDEX($F$16:$F$35,J184),""),IF(I184=5,Setup!$C$11+SUMIFS($F$16:$F$35,$C$16:$C$35,TRUE),IF(I184=9,IF(N184=1,SUMIFS(Budget!$E$9:$E$400,Budget!$C$9:$C$400,INDEX($B$4:$B$12,L184),Budget!$B$9:$B$400,"◆",Budget!$F$9:$F$400,""),IF(N184=2,IFERROR(INDEX(Budget!$E$9:$E$400,O184-8),""),IF(N184=3,SUMIFS(Budget!$E$9:$E$400,Budget!$C$9:$C$400,INDEX($B$4:$B$12,L184),Budget!$B$9:$B$400,"◆",Budget!$F$9:$F$400,""),""))),IF(I184=10,SUMIFS($E$55:$E$253,$B$55:$B$253,4),""))))))</f>
        <v/>
      </c>
      <c r="F184" t="str" cm="1">
        <f t="array" ref="F184">IF(I184=8,"ACTUAL",IF(I184=9,IF(N184=1,SUMPRODUCT((Budget!$C$9:$C$400=INDEX($B$4:$B$12,L184))*(Budget!$B$9:$B$400="◆")*(Budget!$F$9:$F$400="")*SUMIF(Actual!$C$9:$C$400,Budget!$G$9:$G$400,Actual!$G$9:$G$400)),IF(N184=2,IFERROR(SUMIF(Actual!$C$9:$C$400,D184,Actual!$G$9:$G$400),""),IF(N184=3,SUMPRODUCT((Budget!$C$9:$C$400=INDEX($B$4:$B$12,L184))*(Budget!$B$9:$B$400="◆")*(Budget!$F$9:$F$400="")*SUMIF(Actual!$C$9:$C$400,Budget!$G$9:$G$400,Actual!$G$9:$G$400)),""))),IF(I184=10,SUMIFS($F$55:$F$253,$B$55:$B$253,4),"")))</f>
        <v/>
      </c>
      <c r="G184" t="str">
        <f t="shared" si="32"/>
        <v/>
      </c>
      <c r="H184" t="str">
        <f t="shared" ref="H184:H247" si="37">IF(I184=8,"REMAINING",IF(OR(I184=9,I184=10),IF(ISNUMBER(E184)*ISNUMBER(F184),E184-F184,""),""))</f>
        <v/>
      </c>
      <c r="I184">
        <f t="shared" si="33"/>
        <v>0</v>
      </c>
      <c r="J184" t="str">
        <f t="shared" si="34"/>
        <v/>
      </c>
      <c r="K184" t="str">
        <f t="shared" si="35"/>
        <v/>
      </c>
      <c r="L184" t="str" cm="1">
        <f t="array" ref="L184">IF(I184=9,SUMPRODUCT((K184&gt;$F$4:$F$12)*ISNUMBER($F$4:$F$12))+1,"")</f>
        <v/>
      </c>
      <c r="M184" t="str" cm="1">
        <f t="array" ref="M184">IF(I184=9,K184-INDEX($E$4:$E$12,L184)+1,"")</f>
        <v/>
      </c>
      <c r="N184" t="str">
        <f t="shared" si="36"/>
        <v/>
      </c>
      <c r="O184" t="str" cm="1">
        <f t="array" ref="O184">IF(AND(I184=9,N184=2),IFERROR(_xlfn.AGGREGATE(15,6,ROW(Budget!$C$9:$C$400)/((Budget!$C$9:$C$400=INDEX($B$4:$B$12,L184))*(Budget!$B$9:$B$400="◆")*(Budget!$F$9:$F$400&lt;&gt;"CO")),M184-1),""),"")</f>
        <v/>
      </c>
    </row>
    <row r="185" spans="1:15" x14ac:dyDescent="0.2">
      <c r="A185">
        <v>131</v>
      </c>
      <c r="B185">
        <f t="shared" si="31"/>
        <v>0</v>
      </c>
      <c r="C185" t="str" cm="1">
        <f t="array" ref="C185">_xlfn.IFS(I185=1,"CONTRACT REVENUE",I185=2,"DESCRIPTION",I185=3,"Original Contract",I185=4,IF(J185&gt;0,INDEX($G$16:$G$35,J185),""),I185=5,"REVISED CONTRACT VALUE",I185=7,"COST BREAKDOWN",I185=8,"CATEGORY / LINE ITEM",I185=9,IF(N185=1,UPPER(INDEX($B$4:$B$12,L185)),IF(N185=2,IF(O185="","",INDEX(Budget!$D:$D,O185)),IF(N185=3,"Subtotal — "&amp;INDEX($B$4:$B$12,L185),""))),I185=10,"TOTAL PROJECT COST",TRUE,"")</f>
        <v/>
      </c>
      <c r="D185" t="str" cm="1">
        <f t="array" ref="D185">IF(AND(I185=9,N185=2),IF(O185="","",INDEX(Budget!$G:$G,O185)),"")</f>
        <v/>
      </c>
      <c r="E185" t="str" cm="1">
        <f t="array" ref="E185">IF(I185=8,"BUDGET",IF(I185=3,Setup!$C$11,IF(I185=4,IF(J185&gt;0,INDEX($F$16:$F$35,J185),""),IF(I185=5,Setup!$C$11+SUMIFS($F$16:$F$35,$C$16:$C$35,TRUE),IF(I185=9,IF(N185=1,SUMIFS(Budget!$E$9:$E$400,Budget!$C$9:$C$400,INDEX($B$4:$B$12,L185),Budget!$B$9:$B$400,"◆",Budget!$F$9:$F$400,""),IF(N185=2,IFERROR(INDEX(Budget!$E$9:$E$400,O185-8),""),IF(N185=3,SUMIFS(Budget!$E$9:$E$400,Budget!$C$9:$C$400,INDEX($B$4:$B$12,L185),Budget!$B$9:$B$400,"◆",Budget!$F$9:$F$400,""),""))),IF(I185=10,SUMIFS($E$55:$E$253,$B$55:$B$253,4),""))))))</f>
        <v/>
      </c>
      <c r="F185" t="str" cm="1">
        <f t="array" ref="F185">IF(I185=8,"ACTUAL",IF(I185=9,IF(N185=1,SUMPRODUCT((Budget!$C$9:$C$400=INDEX($B$4:$B$12,L185))*(Budget!$B$9:$B$400="◆")*(Budget!$F$9:$F$400="")*SUMIF(Actual!$C$9:$C$400,Budget!$G$9:$G$400,Actual!$G$9:$G$400)),IF(N185=2,IFERROR(SUMIF(Actual!$C$9:$C$400,D185,Actual!$G$9:$G$400),""),IF(N185=3,SUMPRODUCT((Budget!$C$9:$C$400=INDEX($B$4:$B$12,L185))*(Budget!$B$9:$B$400="◆")*(Budget!$F$9:$F$400="")*SUMIF(Actual!$C$9:$C$400,Budget!$G$9:$G$400,Actual!$G$9:$G$400)),""))),IF(I185=10,SUMIFS($F$55:$F$253,$B$55:$B$253,4),"")))</f>
        <v/>
      </c>
      <c r="G185" t="str">
        <f t="shared" si="32"/>
        <v/>
      </c>
      <c r="H185" t="str">
        <f t="shared" si="37"/>
        <v/>
      </c>
      <c r="I185">
        <f t="shared" si="33"/>
        <v>0</v>
      </c>
      <c r="J185" t="str">
        <f t="shared" si="34"/>
        <v/>
      </c>
      <c r="K185" t="str">
        <f t="shared" si="35"/>
        <v/>
      </c>
      <c r="L185" t="str" cm="1">
        <f t="array" ref="L185">IF(I185=9,SUMPRODUCT((K185&gt;$F$4:$F$12)*ISNUMBER($F$4:$F$12))+1,"")</f>
        <v/>
      </c>
      <c r="M185" t="str" cm="1">
        <f t="array" ref="M185">IF(I185=9,K185-INDEX($E$4:$E$12,L185)+1,"")</f>
        <v/>
      </c>
      <c r="N185" t="str">
        <f t="shared" si="36"/>
        <v/>
      </c>
      <c r="O185" t="str" cm="1">
        <f t="array" ref="O185">IF(AND(I185=9,N185=2),IFERROR(_xlfn.AGGREGATE(15,6,ROW(Budget!$C$9:$C$400)/((Budget!$C$9:$C$400=INDEX($B$4:$B$12,L185))*(Budget!$B$9:$B$400="◆")*(Budget!$F$9:$F$400&lt;&gt;"CO")),M185-1),""),"")</f>
        <v/>
      </c>
    </row>
    <row r="186" spans="1:15" x14ac:dyDescent="0.2">
      <c r="A186">
        <v>132</v>
      </c>
      <c r="B186">
        <f t="shared" si="31"/>
        <v>0</v>
      </c>
      <c r="C186" t="str" cm="1">
        <f t="array" ref="C186">_xlfn.IFS(I186=1,"CONTRACT REVENUE",I186=2,"DESCRIPTION",I186=3,"Original Contract",I186=4,IF(J186&gt;0,INDEX($G$16:$G$35,J186),""),I186=5,"REVISED CONTRACT VALUE",I186=7,"COST BREAKDOWN",I186=8,"CATEGORY / LINE ITEM",I186=9,IF(N186=1,UPPER(INDEX($B$4:$B$12,L186)),IF(N186=2,IF(O186="","",INDEX(Budget!$D:$D,O186)),IF(N186=3,"Subtotal — "&amp;INDEX($B$4:$B$12,L186),""))),I186=10,"TOTAL PROJECT COST",TRUE,"")</f>
        <v/>
      </c>
      <c r="D186" t="str" cm="1">
        <f t="array" ref="D186">IF(AND(I186=9,N186=2),IF(O186="","",INDEX(Budget!$G:$G,O186)),"")</f>
        <v/>
      </c>
      <c r="E186" t="str" cm="1">
        <f t="array" ref="E186">IF(I186=8,"BUDGET",IF(I186=3,Setup!$C$11,IF(I186=4,IF(J186&gt;0,INDEX($F$16:$F$35,J186),""),IF(I186=5,Setup!$C$11+SUMIFS($F$16:$F$35,$C$16:$C$35,TRUE),IF(I186=9,IF(N186=1,SUMIFS(Budget!$E$9:$E$400,Budget!$C$9:$C$400,INDEX($B$4:$B$12,L186),Budget!$B$9:$B$400,"◆",Budget!$F$9:$F$400,""),IF(N186=2,IFERROR(INDEX(Budget!$E$9:$E$400,O186-8),""),IF(N186=3,SUMIFS(Budget!$E$9:$E$400,Budget!$C$9:$C$400,INDEX($B$4:$B$12,L186),Budget!$B$9:$B$400,"◆",Budget!$F$9:$F$400,""),""))),IF(I186=10,SUMIFS($E$55:$E$253,$B$55:$B$253,4),""))))))</f>
        <v/>
      </c>
      <c r="F186" t="str" cm="1">
        <f t="array" ref="F186">IF(I186=8,"ACTUAL",IF(I186=9,IF(N186=1,SUMPRODUCT((Budget!$C$9:$C$400=INDEX($B$4:$B$12,L186))*(Budget!$B$9:$B$400="◆")*(Budget!$F$9:$F$400="")*SUMIF(Actual!$C$9:$C$400,Budget!$G$9:$G$400,Actual!$G$9:$G$400)),IF(N186=2,IFERROR(SUMIF(Actual!$C$9:$C$400,D186,Actual!$G$9:$G$400),""),IF(N186=3,SUMPRODUCT((Budget!$C$9:$C$400=INDEX($B$4:$B$12,L186))*(Budget!$B$9:$B$400="◆")*(Budget!$F$9:$F$400="")*SUMIF(Actual!$C$9:$C$400,Budget!$G$9:$G$400,Actual!$G$9:$G$400)),""))),IF(I186=10,SUMIFS($F$55:$F$253,$B$55:$B$253,4),"")))</f>
        <v/>
      </c>
      <c r="G186" t="str">
        <f t="shared" si="32"/>
        <v/>
      </c>
      <c r="H186" t="str">
        <f t="shared" si="37"/>
        <v/>
      </c>
      <c r="I186">
        <f t="shared" si="33"/>
        <v>0</v>
      </c>
      <c r="J186" t="str">
        <f t="shared" si="34"/>
        <v/>
      </c>
      <c r="K186" t="str">
        <f t="shared" si="35"/>
        <v/>
      </c>
      <c r="L186" t="str" cm="1">
        <f t="array" ref="L186">IF(I186=9,SUMPRODUCT((K186&gt;$F$4:$F$12)*ISNUMBER($F$4:$F$12))+1,"")</f>
        <v/>
      </c>
      <c r="M186" t="str" cm="1">
        <f t="array" ref="M186">IF(I186=9,K186-INDEX($E$4:$E$12,L186)+1,"")</f>
        <v/>
      </c>
      <c r="N186" t="str">
        <f t="shared" si="36"/>
        <v/>
      </c>
      <c r="O186" t="str" cm="1">
        <f t="array" ref="O186">IF(AND(I186=9,N186=2),IFERROR(_xlfn.AGGREGATE(15,6,ROW(Budget!$C$9:$C$400)/((Budget!$C$9:$C$400=INDEX($B$4:$B$12,L186))*(Budget!$B$9:$B$400="◆")*(Budget!$F$9:$F$400&lt;&gt;"CO")),M186-1),""),"")</f>
        <v/>
      </c>
    </row>
    <row r="187" spans="1:15" x14ac:dyDescent="0.2">
      <c r="A187">
        <v>133</v>
      </c>
      <c r="B187">
        <f t="shared" si="31"/>
        <v>0</v>
      </c>
      <c r="C187" t="str" cm="1">
        <f t="array" ref="C187">_xlfn.IFS(I187=1,"CONTRACT REVENUE",I187=2,"DESCRIPTION",I187=3,"Original Contract",I187=4,IF(J187&gt;0,INDEX($G$16:$G$35,J187),""),I187=5,"REVISED CONTRACT VALUE",I187=7,"COST BREAKDOWN",I187=8,"CATEGORY / LINE ITEM",I187=9,IF(N187=1,UPPER(INDEX($B$4:$B$12,L187)),IF(N187=2,IF(O187="","",INDEX(Budget!$D:$D,O187)),IF(N187=3,"Subtotal — "&amp;INDEX($B$4:$B$12,L187),""))),I187=10,"TOTAL PROJECT COST",TRUE,"")</f>
        <v/>
      </c>
      <c r="D187" t="str" cm="1">
        <f t="array" ref="D187">IF(AND(I187=9,N187=2),IF(O187="","",INDEX(Budget!$G:$G,O187)),"")</f>
        <v/>
      </c>
      <c r="E187" t="str" cm="1">
        <f t="array" ref="E187">IF(I187=8,"BUDGET",IF(I187=3,Setup!$C$11,IF(I187=4,IF(J187&gt;0,INDEX($F$16:$F$35,J187),""),IF(I187=5,Setup!$C$11+SUMIFS($F$16:$F$35,$C$16:$C$35,TRUE),IF(I187=9,IF(N187=1,SUMIFS(Budget!$E$9:$E$400,Budget!$C$9:$C$400,INDEX($B$4:$B$12,L187),Budget!$B$9:$B$400,"◆",Budget!$F$9:$F$400,""),IF(N187=2,IFERROR(INDEX(Budget!$E$9:$E$400,O187-8),""),IF(N187=3,SUMIFS(Budget!$E$9:$E$400,Budget!$C$9:$C$400,INDEX($B$4:$B$12,L187),Budget!$B$9:$B$400,"◆",Budget!$F$9:$F$400,""),""))),IF(I187=10,SUMIFS($E$55:$E$253,$B$55:$B$253,4),""))))))</f>
        <v/>
      </c>
      <c r="F187" t="str" cm="1">
        <f t="array" ref="F187">IF(I187=8,"ACTUAL",IF(I187=9,IF(N187=1,SUMPRODUCT((Budget!$C$9:$C$400=INDEX($B$4:$B$12,L187))*(Budget!$B$9:$B$400="◆")*(Budget!$F$9:$F$400="")*SUMIF(Actual!$C$9:$C$400,Budget!$G$9:$G$400,Actual!$G$9:$G$400)),IF(N187=2,IFERROR(SUMIF(Actual!$C$9:$C$400,D187,Actual!$G$9:$G$400),""),IF(N187=3,SUMPRODUCT((Budget!$C$9:$C$400=INDEX($B$4:$B$12,L187))*(Budget!$B$9:$B$400="◆")*(Budget!$F$9:$F$400="")*SUMIF(Actual!$C$9:$C$400,Budget!$G$9:$G$400,Actual!$G$9:$G$400)),""))),IF(I187=10,SUMIFS($F$55:$F$253,$B$55:$B$253,4),"")))</f>
        <v/>
      </c>
      <c r="G187" t="str">
        <f t="shared" si="32"/>
        <v/>
      </c>
      <c r="H187" t="str">
        <f t="shared" si="37"/>
        <v/>
      </c>
      <c r="I187">
        <f t="shared" si="33"/>
        <v>0</v>
      </c>
      <c r="J187" t="str">
        <f t="shared" si="34"/>
        <v/>
      </c>
      <c r="K187" t="str">
        <f t="shared" si="35"/>
        <v/>
      </c>
      <c r="L187" t="str" cm="1">
        <f t="array" ref="L187">IF(I187=9,SUMPRODUCT((K187&gt;$F$4:$F$12)*ISNUMBER($F$4:$F$12))+1,"")</f>
        <v/>
      </c>
      <c r="M187" t="str" cm="1">
        <f t="array" ref="M187">IF(I187=9,K187-INDEX($E$4:$E$12,L187)+1,"")</f>
        <v/>
      </c>
      <c r="N187" t="str">
        <f t="shared" si="36"/>
        <v/>
      </c>
      <c r="O187" t="str" cm="1">
        <f t="array" ref="O187">IF(AND(I187=9,N187=2),IFERROR(_xlfn.AGGREGATE(15,6,ROW(Budget!$C$9:$C$400)/((Budget!$C$9:$C$400=INDEX($B$4:$B$12,L187))*(Budget!$B$9:$B$400="◆")*(Budget!$F$9:$F$400&lt;&gt;"CO")),M187-1),""),"")</f>
        <v/>
      </c>
    </row>
    <row r="188" spans="1:15" x14ac:dyDescent="0.2">
      <c r="A188">
        <v>134</v>
      </c>
      <c r="B188">
        <f t="shared" si="31"/>
        <v>0</v>
      </c>
      <c r="C188" t="str" cm="1">
        <f t="array" ref="C188">_xlfn.IFS(I188=1,"CONTRACT REVENUE",I188=2,"DESCRIPTION",I188=3,"Original Contract",I188=4,IF(J188&gt;0,INDEX($G$16:$G$35,J188),""),I188=5,"REVISED CONTRACT VALUE",I188=7,"COST BREAKDOWN",I188=8,"CATEGORY / LINE ITEM",I188=9,IF(N188=1,UPPER(INDEX($B$4:$B$12,L188)),IF(N188=2,IF(O188="","",INDEX(Budget!$D:$D,O188)),IF(N188=3,"Subtotal — "&amp;INDEX($B$4:$B$12,L188),""))),I188=10,"TOTAL PROJECT COST",TRUE,"")</f>
        <v/>
      </c>
      <c r="D188" t="str" cm="1">
        <f t="array" ref="D188">IF(AND(I188=9,N188=2),IF(O188="","",INDEX(Budget!$G:$G,O188)),"")</f>
        <v/>
      </c>
      <c r="E188" t="str" cm="1">
        <f t="array" ref="E188">IF(I188=8,"BUDGET",IF(I188=3,Setup!$C$11,IF(I188=4,IF(J188&gt;0,INDEX($F$16:$F$35,J188),""),IF(I188=5,Setup!$C$11+SUMIFS($F$16:$F$35,$C$16:$C$35,TRUE),IF(I188=9,IF(N188=1,SUMIFS(Budget!$E$9:$E$400,Budget!$C$9:$C$400,INDEX($B$4:$B$12,L188),Budget!$B$9:$B$400,"◆",Budget!$F$9:$F$400,""),IF(N188=2,IFERROR(INDEX(Budget!$E$9:$E$400,O188-8),""),IF(N188=3,SUMIFS(Budget!$E$9:$E$400,Budget!$C$9:$C$400,INDEX($B$4:$B$12,L188),Budget!$B$9:$B$400,"◆",Budget!$F$9:$F$400,""),""))),IF(I188=10,SUMIFS($E$55:$E$253,$B$55:$B$253,4),""))))))</f>
        <v/>
      </c>
      <c r="F188" t="str" cm="1">
        <f t="array" ref="F188">IF(I188=8,"ACTUAL",IF(I188=9,IF(N188=1,SUMPRODUCT((Budget!$C$9:$C$400=INDEX($B$4:$B$12,L188))*(Budget!$B$9:$B$400="◆")*(Budget!$F$9:$F$400="")*SUMIF(Actual!$C$9:$C$400,Budget!$G$9:$G$400,Actual!$G$9:$G$400)),IF(N188=2,IFERROR(SUMIF(Actual!$C$9:$C$400,D188,Actual!$G$9:$G$400),""),IF(N188=3,SUMPRODUCT((Budget!$C$9:$C$400=INDEX($B$4:$B$12,L188))*(Budget!$B$9:$B$400="◆")*(Budget!$F$9:$F$400="")*SUMIF(Actual!$C$9:$C$400,Budget!$G$9:$G$400,Actual!$G$9:$G$400)),""))),IF(I188=10,SUMIFS($F$55:$F$253,$B$55:$B$253,4),"")))</f>
        <v/>
      </c>
      <c r="G188" t="str">
        <f t="shared" si="32"/>
        <v/>
      </c>
      <c r="H188" t="str">
        <f t="shared" si="37"/>
        <v/>
      </c>
      <c r="I188">
        <f t="shared" si="33"/>
        <v>0</v>
      </c>
      <c r="J188" t="str">
        <f t="shared" si="34"/>
        <v/>
      </c>
      <c r="K188" t="str">
        <f t="shared" si="35"/>
        <v/>
      </c>
      <c r="L188" t="str" cm="1">
        <f t="array" ref="L188">IF(I188=9,SUMPRODUCT((K188&gt;$F$4:$F$12)*ISNUMBER($F$4:$F$12))+1,"")</f>
        <v/>
      </c>
      <c r="M188" t="str" cm="1">
        <f t="array" ref="M188">IF(I188=9,K188-INDEX($E$4:$E$12,L188)+1,"")</f>
        <v/>
      </c>
      <c r="N188" t="str">
        <f t="shared" si="36"/>
        <v/>
      </c>
      <c r="O188" t="str" cm="1">
        <f t="array" ref="O188">IF(AND(I188=9,N188=2),IFERROR(_xlfn.AGGREGATE(15,6,ROW(Budget!$C$9:$C$400)/((Budget!$C$9:$C$400=INDEX($B$4:$B$12,L188))*(Budget!$B$9:$B$400="◆")*(Budget!$F$9:$F$400&lt;&gt;"CO")),M188-1),""),"")</f>
        <v/>
      </c>
    </row>
    <row r="189" spans="1:15" x14ac:dyDescent="0.2">
      <c r="A189">
        <v>135</v>
      </c>
      <c r="B189">
        <f t="shared" si="31"/>
        <v>0</v>
      </c>
      <c r="C189" t="str" cm="1">
        <f t="array" ref="C189">_xlfn.IFS(I189=1,"CONTRACT REVENUE",I189=2,"DESCRIPTION",I189=3,"Original Contract",I189=4,IF(J189&gt;0,INDEX($G$16:$G$35,J189),""),I189=5,"REVISED CONTRACT VALUE",I189=7,"COST BREAKDOWN",I189=8,"CATEGORY / LINE ITEM",I189=9,IF(N189=1,UPPER(INDEX($B$4:$B$12,L189)),IF(N189=2,IF(O189="","",INDEX(Budget!$D:$D,O189)),IF(N189=3,"Subtotal — "&amp;INDEX($B$4:$B$12,L189),""))),I189=10,"TOTAL PROJECT COST",TRUE,"")</f>
        <v/>
      </c>
      <c r="D189" t="str" cm="1">
        <f t="array" ref="D189">IF(AND(I189=9,N189=2),IF(O189="","",INDEX(Budget!$G:$G,O189)),"")</f>
        <v/>
      </c>
      <c r="E189" t="str" cm="1">
        <f t="array" ref="E189">IF(I189=8,"BUDGET",IF(I189=3,Setup!$C$11,IF(I189=4,IF(J189&gt;0,INDEX($F$16:$F$35,J189),""),IF(I189=5,Setup!$C$11+SUMIFS($F$16:$F$35,$C$16:$C$35,TRUE),IF(I189=9,IF(N189=1,SUMIFS(Budget!$E$9:$E$400,Budget!$C$9:$C$400,INDEX($B$4:$B$12,L189),Budget!$B$9:$B$400,"◆",Budget!$F$9:$F$400,""),IF(N189=2,IFERROR(INDEX(Budget!$E$9:$E$400,O189-8),""),IF(N189=3,SUMIFS(Budget!$E$9:$E$400,Budget!$C$9:$C$400,INDEX($B$4:$B$12,L189),Budget!$B$9:$B$400,"◆",Budget!$F$9:$F$400,""),""))),IF(I189=10,SUMIFS($E$55:$E$253,$B$55:$B$253,4),""))))))</f>
        <v/>
      </c>
      <c r="F189" t="str" cm="1">
        <f t="array" ref="F189">IF(I189=8,"ACTUAL",IF(I189=9,IF(N189=1,SUMPRODUCT((Budget!$C$9:$C$400=INDEX($B$4:$B$12,L189))*(Budget!$B$9:$B$400="◆")*(Budget!$F$9:$F$400="")*SUMIF(Actual!$C$9:$C$400,Budget!$G$9:$G$400,Actual!$G$9:$G$400)),IF(N189=2,IFERROR(SUMIF(Actual!$C$9:$C$400,D189,Actual!$G$9:$G$400),""),IF(N189=3,SUMPRODUCT((Budget!$C$9:$C$400=INDEX($B$4:$B$12,L189))*(Budget!$B$9:$B$400="◆")*(Budget!$F$9:$F$400="")*SUMIF(Actual!$C$9:$C$400,Budget!$G$9:$G$400,Actual!$G$9:$G$400)),""))),IF(I189=10,SUMIFS($F$55:$F$253,$B$55:$B$253,4),"")))</f>
        <v/>
      </c>
      <c r="G189" t="str">
        <f t="shared" si="32"/>
        <v/>
      </c>
      <c r="H189" t="str">
        <f t="shared" si="37"/>
        <v/>
      </c>
      <c r="I189">
        <f t="shared" si="33"/>
        <v>0</v>
      </c>
      <c r="J189" t="str">
        <f t="shared" si="34"/>
        <v/>
      </c>
      <c r="K189" t="str">
        <f t="shared" si="35"/>
        <v/>
      </c>
      <c r="L189" t="str" cm="1">
        <f t="array" ref="L189">IF(I189=9,SUMPRODUCT((K189&gt;$F$4:$F$12)*ISNUMBER($F$4:$F$12))+1,"")</f>
        <v/>
      </c>
      <c r="M189" t="str" cm="1">
        <f t="array" ref="M189">IF(I189=9,K189-INDEX($E$4:$E$12,L189)+1,"")</f>
        <v/>
      </c>
      <c r="N189" t="str">
        <f t="shared" si="36"/>
        <v/>
      </c>
      <c r="O189" t="str" cm="1">
        <f t="array" ref="O189">IF(AND(I189=9,N189=2),IFERROR(_xlfn.AGGREGATE(15,6,ROW(Budget!$C$9:$C$400)/((Budget!$C$9:$C$400=INDEX($B$4:$B$12,L189))*(Budget!$B$9:$B$400="◆")*(Budget!$F$9:$F$400&lt;&gt;"CO")),M189-1),""),"")</f>
        <v/>
      </c>
    </row>
    <row r="190" spans="1:15" x14ac:dyDescent="0.2">
      <c r="A190">
        <v>136</v>
      </c>
      <c r="B190">
        <f t="shared" si="31"/>
        <v>0</v>
      </c>
      <c r="C190" t="str" cm="1">
        <f t="array" ref="C190">_xlfn.IFS(I190=1,"CONTRACT REVENUE",I190=2,"DESCRIPTION",I190=3,"Original Contract",I190=4,IF(J190&gt;0,INDEX($G$16:$G$35,J190),""),I190=5,"REVISED CONTRACT VALUE",I190=7,"COST BREAKDOWN",I190=8,"CATEGORY / LINE ITEM",I190=9,IF(N190=1,UPPER(INDEX($B$4:$B$12,L190)),IF(N190=2,IF(O190="","",INDEX(Budget!$D:$D,O190)),IF(N190=3,"Subtotal — "&amp;INDEX($B$4:$B$12,L190),""))),I190=10,"TOTAL PROJECT COST",TRUE,"")</f>
        <v/>
      </c>
      <c r="D190" t="str" cm="1">
        <f t="array" ref="D190">IF(AND(I190=9,N190=2),IF(O190="","",INDEX(Budget!$G:$G,O190)),"")</f>
        <v/>
      </c>
      <c r="E190" t="str" cm="1">
        <f t="array" ref="E190">IF(I190=8,"BUDGET",IF(I190=3,Setup!$C$11,IF(I190=4,IF(J190&gt;0,INDEX($F$16:$F$35,J190),""),IF(I190=5,Setup!$C$11+SUMIFS($F$16:$F$35,$C$16:$C$35,TRUE),IF(I190=9,IF(N190=1,SUMIFS(Budget!$E$9:$E$400,Budget!$C$9:$C$400,INDEX($B$4:$B$12,L190),Budget!$B$9:$B$400,"◆",Budget!$F$9:$F$400,""),IF(N190=2,IFERROR(INDEX(Budget!$E$9:$E$400,O190-8),""),IF(N190=3,SUMIFS(Budget!$E$9:$E$400,Budget!$C$9:$C$400,INDEX($B$4:$B$12,L190),Budget!$B$9:$B$400,"◆",Budget!$F$9:$F$400,""),""))),IF(I190=10,SUMIFS($E$55:$E$253,$B$55:$B$253,4),""))))))</f>
        <v/>
      </c>
      <c r="F190" t="str" cm="1">
        <f t="array" ref="F190">IF(I190=8,"ACTUAL",IF(I190=9,IF(N190=1,SUMPRODUCT((Budget!$C$9:$C$400=INDEX($B$4:$B$12,L190))*(Budget!$B$9:$B$400="◆")*(Budget!$F$9:$F$400="")*SUMIF(Actual!$C$9:$C$400,Budget!$G$9:$G$400,Actual!$G$9:$G$400)),IF(N190=2,IFERROR(SUMIF(Actual!$C$9:$C$400,D190,Actual!$G$9:$G$400),""),IF(N190=3,SUMPRODUCT((Budget!$C$9:$C$400=INDEX($B$4:$B$12,L190))*(Budget!$B$9:$B$400="◆")*(Budget!$F$9:$F$400="")*SUMIF(Actual!$C$9:$C$400,Budget!$G$9:$G$400,Actual!$G$9:$G$400)),""))),IF(I190=10,SUMIFS($F$55:$F$253,$B$55:$B$253,4),"")))</f>
        <v/>
      </c>
      <c r="G190" t="str">
        <f t="shared" si="32"/>
        <v/>
      </c>
      <c r="H190" t="str">
        <f t="shared" si="37"/>
        <v/>
      </c>
      <c r="I190">
        <f t="shared" si="33"/>
        <v>0</v>
      </c>
      <c r="J190" t="str">
        <f t="shared" si="34"/>
        <v/>
      </c>
      <c r="K190" t="str">
        <f t="shared" si="35"/>
        <v/>
      </c>
      <c r="L190" t="str" cm="1">
        <f t="array" ref="L190">IF(I190=9,SUMPRODUCT((K190&gt;$F$4:$F$12)*ISNUMBER($F$4:$F$12))+1,"")</f>
        <v/>
      </c>
      <c r="M190" t="str" cm="1">
        <f t="array" ref="M190">IF(I190=9,K190-INDEX($E$4:$E$12,L190)+1,"")</f>
        <v/>
      </c>
      <c r="N190" t="str">
        <f t="shared" si="36"/>
        <v/>
      </c>
      <c r="O190" t="str" cm="1">
        <f t="array" ref="O190">IF(AND(I190=9,N190=2),IFERROR(_xlfn.AGGREGATE(15,6,ROW(Budget!$C$9:$C$400)/((Budget!$C$9:$C$400=INDEX($B$4:$B$12,L190))*(Budget!$B$9:$B$400="◆")*(Budget!$F$9:$F$400&lt;&gt;"CO")),M190-1),""),"")</f>
        <v/>
      </c>
    </row>
    <row r="191" spans="1:15" x14ac:dyDescent="0.2">
      <c r="A191">
        <v>137</v>
      </c>
      <c r="B191">
        <f t="shared" si="31"/>
        <v>0</v>
      </c>
      <c r="C191" t="str" cm="1">
        <f t="array" ref="C191">_xlfn.IFS(I191=1,"CONTRACT REVENUE",I191=2,"DESCRIPTION",I191=3,"Original Contract",I191=4,IF(J191&gt;0,INDEX($G$16:$G$35,J191),""),I191=5,"REVISED CONTRACT VALUE",I191=7,"COST BREAKDOWN",I191=8,"CATEGORY / LINE ITEM",I191=9,IF(N191=1,UPPER(INDEX($B$4:$B$12,L191)),IF(N191=2,IF(O191="","",INDEX(Budget!$D:$D,O191)),IF(N191=3,"Subtotal — "&amp;INDEX($B$4:$B$12,L191),""))),I191=10,"TOTAL PROJECT COST",TRUE,"")</f>
        <v/>
      </c>
      <c r="D191" t="str" cm="1">
        <f t="array" ref="D191">IF(AND(I191=9,N191=2),IF(O191="","",INDEX(Budget!$G:$G,O191)),"")</f>
        <v/>
      </c>
      <c r="E191" t="str" cm="1">
        <f t="array" ref="E191">IF(I191=8,"BUDGET",IF(I191=3,Setup!$C$11,IF(I191=4,IF(J191&gt;0,INDEX($F$16:$F$35,J191),""),IF(I191=5,Setup!$C$11+SUMIFS($F$16:$F$35,$C$16:$C$35,TRUE),IF(I191=9,IF(N191=1,SUMIFS(Budget!$E$9:$E$400,Budget!$C$9:$C$400,INDEX($B$4:$B$12,L191),Budget!$B$9:$B$400,"◆",Budget!$F$9:$F$400,""),IF(N191=2,IFERROR(INDEX(Budget!$E$9:$E$400,O191-8),""),IF(N191=3,SUMIFS(Budget!$E$9:$E$400,Budget!$C$9:$C$400,INDEX($B$4:$B$12,L191),Budget!$B$9:$B$400,"◆",Budget!$F$9:$F$400,""),""))),IF(I191=10,SUMIFS($E$55:$E$253,$B$55:$B$253,4),""))))))</f>
        <v/>
      </c>
      <c r="F191" t="str" cm="1">
        <f t="array" ref="F191">IF(I191=8,"ACTUAL",IF(I191=9,IF(N191=1,SUMPRODUCT((Budget!$C$9:$C$400=INDEX($B$4:$B$12,L191))*(Budget!$B$9:$B$400="◆")*(Budget!$F$9:$F$400="")*SUMIF(Actual!$C$9:$C$400,Budget!$G$9:$G$400,Actual!$G$9:$G$400)),IF(N191=2,IFERROR(SUMIF(Actual!$C$9:$C$400,D191,Actual!$G$9:$G$400),""),IF(N191=3,SUMPRODUCT((Budget!$C$9:$C$400=INDEX($B$4:$B$12,L191))*(Budget!$B$9:$B$400="◆")*(Budget!$F$9:$F$400="")*SUMIF(Actual!$C$9:$C$400,Budget!$G$9:$G$400,Actual!$G$9:$G$400)),""))),IF(I191=10,SUMIFS($F$55:$F$253,$B$55:$B$253,4),"")))</f>
        <v/>
      </c>
      <c r="G191" t="str">
        <f t="shared" si="32"/>
        <v/>
      </c>
      <c r="H191" t="str">
        <f t="shared" si="37"/>
        <v/>
      </c>
      <c r="I191">
        <f t="shared" si="33"/>
        <v>0</v>
      </c>
      <c r="J191" t="str">
        <f t="shared" si="34"/>
        <v/>
      </c>
      <c r="K191" t="str">
        <f t="shared" si="35"/>
        <v/>
      </c>
      <c r="L191" t="str" cm="1">
        <f t="array" ref="L191">IF(I191=9,SUMPRODUCT((K191&gt;$F$4:$F$12)*ISNUMBER($F$4:$F$12))+1,"")</f>
        <v/>
      </c>
      <c r="M191" t="str" cm="1">
        <f t="array" ref="M191">IF(I191=9,K191-INDEX($E$4:$E$12,L191)+1,"")</f>
        <v/>
      </c>
      <c r="N191" t="str">
        <f t="shared" si="36"/>
        <v/>
      </c>
      <c r="O191" t="str" cm="1">
        <f t="array" ref="O191">IF(AND(I191=9,N191=2),IFERROR(_xlfn.AGGREGATE(15,6,ROW(Budget!$C$9:$C$400)/((Budget!$C$9:$C$400=INDEX($B$4:$B$12,L191))*(Budget!$B$9:$B$400="◆")*(Budget!$F$9:$F$400&lt;&gt;"CO")),M191-1),""),"")</f>
        <v/>
      </c>
    </row>
    <row r="192" spans="1:15" x14ac:dyDescent="0.2">
      <c r="A192">
        <v>138</v>
      </c>
      <c r="B192">
        <f t="shared" si="31"/>
        <v>0</v>
      </c>
      <c r="C192" t="str" cm="1">
        <f t="array" ref="C192">_xlfn.IFS(I192=1,"CONTRACT REVENUE",I192=2,"DESCRIPTION",I192=3,"Original Contract",I192=4,IF(J192&gt;0,INDEX($G$16:$G$35,J192),""),I192=5,"REVISED CONTRACT VALUE",I192=7,"COST BREAKDOWN",I192=8,"CATEGORY / LINE ITEM",I192=9,IF(N192=1,UPPER(INDEX($B$4:$B$12,L192)),IF(N192=2,IF(O192="","",INDEX(Budget!$D:$D,O192)),IF(N192=3,"Subtotal — "&amp;INDEX($B$4:$B$12,L192),""))),I192=10,"TOTAL PROJECT COST",TRUE,"")</f>
        <v/>
      </c>
      <c r="D192" t="str" cm="1">
        <f t="array" ref="D192">IF(AND(I192=9,N192=2),IF(O192="","",INDEX(Budget!$G:$G,O192)),"")</f>
        <v/>
      </c>
      <c r="E192" t="str" cm="1">
        <f t="array" ref="E192">IF(I192=8,"BUDGET",IF(I192=3,Setup!$C$11,IF(I192=4,IF(J192&gt;0,INDEX($F$16:$F$35,J192),""),IF(I192=5,Setup!$C$11+SUMIFS($F$16:$F$35,$C$16:$C$35,TRUE),IF(I192=9,IF(N192=1,SUMIFS(Budget!$E$9:$E$400,Budget!$C$9:$C$400,INDEX($B$4:$B$12,L192),Budget!$B$9:$B$400,"◆",Budget!$F$9:$F$400,""),IF(N192=2,IFERROR(INDEX(Budget!$E$9:$E$400,O192-8),""),IF(N192=3,SUMIFS(Budget!$E$9:$E$400,Budget!$C$9:$C$400,INDEX($B$4:$B$12,L192),Budget!$B$9:$B$400,"◆",Budget!$F$9:$F$400,""),""))),IF(I192=10,SUMIFS($E$55:$E$253,$B$55:$B$253,4),""))))))</f>
        <v/>
      </c>
      <c r="F192" t="str" cm="1">
        <f t="array" ref="F192">IF(I192=8,"ACTUAL",IF(I192=9,IF(N192=1,SUMPRODUCT((Budget!$C$9:$C$400=INDEX($B$4:$B$12,L192))*(Budget!$B$9:$B$400="◆")*(Budget!$F$9:$F$400="")*SUMIF(Actual!$C$9:$C$400,Budget!$G$9:$G$400,Actual!$G$9:$G$400)),IF(N192=2,IFERROR(SUMIF(Actual!$C$9:$C$400,D192,Actual!$G$9:$G$400),""),IF(N192=3,SUMPRODUCT((Budget!$C$9:$C$400=INDEX($B$4:$B$12,L192))*(Budget!$B$9:$B$400="◆")*(Budget!$F$9:$F$400="")*SUMIF(Actual!$C$9:$C$400,Budget!$G$9:$G$400,Actual!$G$9:$G$400)),""))),IF(I192=10,SUMIFS($F$55:$F$253,$B$55:$B$253,4),"")))</f>
        <v/>
      </c>
      <c r="G192" t="str">
        <f t="shared" si="32"/>
        <v/>
      </c>
      <c r="H192" t="str">
        <f t="shared" si="37"/>
        <v/>
      </c>
      <c r="I192">
        <f t="shared" si="33"/>
        <v>0</v>
      </c>
      <c r="J192" t="str">
        <f t="shared" si="34"/>
        <v/>
      </c>
      <c r="K192" t="str">
        <f t="shared" si="35"/>
        <v/>
      </c>
      <c r="L192" t="str" cm="1">
        <f t="array" ref="L192">IF(I192=9,SUMPRODUCT((K192&gt;$F$4:$F$12)*ISNUMBER($F$4:$F$12))+1,"")</f>
        <v/>
      </c>
      <c r="M192" t="str" cm="1">
        <f t="array" ref="M192">IF(I192=9,K192-INDEX($E$4:$E$12,L192)+1,"")</f>
        <v/>
      </c>
      <c r="N192" t="str">
        <f t="shared" si="36"/>
        <v/>
      </c>
      <c r="O192" t="str" cm="1">
        <f t="array" ref="O192">IF(AND(I192=9,N192=2),IFERROR(_xlfn.AGGREGATE(15,6,ROW(Budget!$C$9:$C$400)/((Budget!$C$9:$C$400=INDEX($B$4:$B$12,L192))*(Budget!$B$9:$B$400="◆")*(Budget!$F$9:$F$400&lt;&gt;"CO")),M192-1),""),"")</f>
        <v/>
      </c>
    </row>
    <row r="193" spans="1:15" x14ac:dyDescent="0.2">
      <c r="A193">
        <v>139</v>
      </c>
      <c r="B193">
        <f t="shared" si="31"/>
        <v>0</v>
      </c>
      <c r="C193" t="str" cm="1">
        <f t="array" ref="C193">_xlfn.IFS(I193=1,"CONTRACT REVENUE",I193=2,"DESCRIPTION",I193=3,"Original Contract",I193=4,IF(J193&gt;0,INDEX($G$16:$G$35,J193),""),I193=5,"REVISED CONTRACT VALUE",I193=7,"COST BREAKDOWN",I193=8,"CATEGORY / LINE ITEM",I193=9,IF(N193=1,UPPER(INDEX($B$4:$B$12,L193)),IF(N193=2,IF(O193="","",INDEX(Budget!$D:$D,O193)),IF(N193=3,"Subtotal — "&amp;INDEX($B$4:$B$12,L193),""))),I193=10,"TOTAL PROJECT COST",TRUE,"")</f>
        <v/>
      </c>
      <c r="D193" t="str" cm="1">
        <f t="array" ref="D193">IF(AND(I193=9,N193=2),IF(O193="","",INDEX(Budget!$G:$G,O193)),"")</f>
        <v/>
      </c>
      <c r="E193" t="str" cm="1">
        <f t="array" ref="E193">IF(I193=8,"BUDGET",IF(I193=3,Setup!$C$11,IF(I193=4,IF(J193&gt;0,INDEX($F$16:$F$35,J193),""),IF(I193=5,Setup!$C$11+SUMIFS($F$16:$F$35,$C$16:$C$35,TRUE),IF(I193=9,IF(N193=1,SUMIFS(Budget!$E$9:$E$400,Budget!$C$9:$C$400,INDEX($B$4:$B$12,L193),Budget!$B$9:$B$400,"◆",Budget!$F$9:$F$400,""),IF(N193=2,IFERROR(INDEX(Budget!$E$9:$E$400,O193-8),""),IF(N193=3,SUMIFS(Budget!$E$9:$E$400,Budget!$C$9:$C$400,INDEX($B$4:$B$12,L193),Budget!$B$9:$B$400,"◆",Budget!$F$9:$F$400,""),""))),IF(I193=10,SUMIFS($E$55:$E$253,$B$55:$B$253,4),""))))))</f>
        <v/>
      </c>
      <c r="F193" t="str" cm="1">
        <f t="array" ref="F193">IF(I193=8,"ACTUAL",IF(I193=9,IF(N193=1,SUMPRODUCT((Budget!$C$9:$C$400=INDEX($B$4:$B$12,L193))*(Budget!$B$9:$B$400="◆")*(Budget!$F$9:$F$400="")*SUMIF(Actual!$C$9:$C$400,Budget!$G$9:$G$400,Actual!$G$9:$G$400)),IF(N193=2,IFERROR(SUMIF(Actual!$C$9:$C$400,D193,Actual!$G$9:$G$400),""),IF(N193=3,SUMPRODUCT((Budget!$C$9:$C$400=INDEX($B$4:$B$12,L193))*(Budget!$B$9:$B$400="◆")*(Budget!$F$9:$F$400="")*SUMIF(Actual!$C$9:$C$400,Budget!$G$9:$G$400,Actual!$G$9:$G$400)),""))),IF(I193=10,SUMIFS($F$55:$F$253,$B$55:$B$253,4),"")))</f>
        <v/>
      </c>
      <c r="G193" t="str">
        <f t="shared" si="32"/>
        <v/>
      </c>
      <c r="H193" t="str">
        <f t="shared" si="37"/>
        <v/>
      </c>
      <c r="I193">
        <f t="shared" si="33"/>
        <v>0</v>
      </c>
      <c r="J193" t="str">
        <f t="shared" si="34"/>
        <v/>
      </c>
      <c r="K193" t="str">
        <f t="shared" si="35"/>
        <v/>
      </c>
      <c r="L193" t="str" cm="1">
        <f t="array" ref="L193">IF(I193=9,SUMPRODUCT((K193&gt;$F$4:$F$12)*ISNUMBER($F$4:$F$12))+1,"")</f>
        <v/>
      </c>
      <c r="M193" t="str" cm="1">
        <f t="array" ref="M193">IF(I193=9,K193-INDEX($E$4:$E$12,L193)+1,"")</f>
        <v/>
      </c>
      <c r="N193" t="str">
        <f t="shared" si="36"/>
        <v/>
      </c>
      <c r="O193" t="str" cm="1">
        <f t="array" ref="O193">IF(AND(I193=9,N193=2),IFERROR(_xlfn.AGGREGATE(15,6,ROW(Budget!$C$9:$C$400)/((Budget!$C$9:$C$400=INDEX($B$4:$B$12,L193))*(Budget!$B$9:$B$400="◆")*(Budget!$F$9:$F$400&lt;&gt;"CO")),M193-1),""),"")</f>
        <v/>
      </c>
    </row>
    <row r="194" spans="1:15" x14ac:dyDescent="0.2">
      <c r="A194">
        <v>140</v>
      </c>
      <c r="B194">
        <f t="shared" si="31"/>
        <v>0</v>
      </c>
      <c r="C194" t="str" cm="1">
        <f t="array" ref="C194">_xlfn.IFS(I194=1,"CONTRACT REVENUE",I194=2,"DESCRIPTION",I194=3,"Original Contract",I194=4,IF(J194&gt;0,INDEX($G$16:$G$35,J194),""),I194=5,"REVISED CONTRACT VALUE",I194=7,"COST BREAKDOWN",I194=8,"CATEGORY / LINE ITEM",I194=9,IF(N194=1,UPPER(INDEX($B$4:$B$12,L194)),IF(N194=2,IF(O194="","",INDEX(Budget!$D:$D,O194)),IF(N194=3,"Subtotal — "&amp;INDEX($B$4:$B$12,L194),""))),I194=10,"TOTAL PROJECT COST",TRUE,"")</f>
        <v/>
      </c>
      <c r="D194" t="str" cm="1">
        <f t="array" ref="D194">IF(AND(I194=9,N194=2),IF(O194="","",INDEX(Budget!$G:$G,O194)),"")</f>
        <v/>
      </c>
      <c r="E194" t="str" cm="1">
        <f t="array" ref="E194">IF(I194=8,"BUDGET",IF(I194=3,Setup!$C$11,IF(I194=4,IF(J194&gt;0,INDEX($F$16:$F$35,J194),""),IF(I194=5,Setup!$C$11+SUMIFS($F$16:$F$35,$C$16:$C$35,TRUE),IF(I194=9,IF(N194=1,SUMIFS(Budget!$E$9:$E$400,Budget!$C$9:$C$400,INDEX($B$4:$B$12,L194),Budget!$B$9:$B$400,"◆",Budget!$F$9:$F$400,""),IF(N194=2,IFERROR(INDEX(Budget!$E$9:$E$400,O194-8),""),IF(N194=3,SUMIFS(Budget!$E$9:$E$400,Budget!$C$9:$C$400,INDEX($B$4:$B$12,L194),Budget!$B$9:$B$400,"◆",Budget!$F$9:$F$400,""),""))),IF(I194=10,SUMIFS($E$55:$E$253,$B$55:$B$253,4),""))))))</f>
        <v/>
      </c>
      <c r="F194" t="str" cm="1">
        <f t="array" ref="F194">IF(I194=8,"ACTUAL",IF(I194=9,IF(N194=1,SUMPRODUCT((Budget!$C$9:$C$400=INDEX($B$4:$B$12,L194))*(Budget!$B$9:$B$400="◆")*(Budget!$F$9:$F$400="")*SUMIF(Actual!$C$9:$C$400,Budget!$G$9:$G$400,Actual!$G$9:$G$400)),IF(N194=2,IFERROR(SUMIF(Actual!$C$9:$C$400,D194,Actual!$G$9:$G$400),""),IF(N194=3,SUMPRODUCT((Budget!$C$9:$C$400=INDEX($B$4:$B$12,L194))*(Budget!$B$9:$B$400="◆")*(Budget!$F$9:$F$400="")*SUMIF(Actual!$C$9:$C$400,Budget!$G$9:$G$400,Actual!$G$9:$G$400)),""))),IF(I194=10,SUMIFS($F$55:$F$253,$B$55:$B$253,4),"")))</f>
        <v/>
      </c>
      <c r="G194" t="str">
        <f t="shared" si="32"/>
        <v/>
      </c>
      <c r="H194" t="str">
        <f t="shared" si="37"/>
        <v/>
      </c>
      <c r="I194">
        <f t="shared" si="33"/>
        <v>0</v>
      </c>
      <c r="J194" t="str">
        <f t="shared" si="34"/>
        <v/>
      </c>
      <c r="K194" t="str">
        <f t="shared" si="35"/>
        <v/>
      </c>
      <c r="L194" t="str" cm="1">
        <f t="array" ref="L194">IF(I194=9,SUMPRODUCT((K194&gt;$F$4:$F$12)*ISNUMBER($F$4:$F$12))+1,"")</f>
        <v/>
      </c>
      <c r="M194" t="str" cm="1">
        <f t="array" ref="M194">IF(I194=9,K194-INDEX($E$4:$E$12,L194)+1,"")</f>
        <v/>
      </c>
      <c r="N194" t="str">
        <f t="shared" si="36"/>
        <v/>
      </c>
      <c r="O194" t="str" cm="1">
        <f t="array" ref="O194">IF(AND(I194=9,N194=2),IFERROR(_xlfn.AGGREGATE(15,6,ROW(Budget!$C$9:$C$400)/((Budget!$C$9:$C$400=INDEX($B$4:$B$12,L194))*(Budget!$B$9:$B$400="◆")*(Budget!$F$9:$F$400&lt;&gt;"CO")),M194-1),""),"")</f>
        <v/>
      </c>
    </row>
    <row r="195" spans="1:15" x14ac:dyDescent="0.2">
      <c r="A195">
        <v>141</v>
      </c>
      <c r="B195">
        <f t="shared" si="31"/>
        <v>0</v>
      </c>
      <c r="C195" t="str" cm="1">
        <f t="array" ref="C195">_xlfn.IFS(I195=1,"CONTRACT REVENUE",I195=2,"DESCRIPTION",I195=3,"Original Contract",I195=4,IF(J195&gt;0,INDEX($G$16:$G$35,J195),""),I195=5,"REVISED CONTRACT VALUE",I195=7,"COST BREAKDOWN",I195=8,"CATEGORY / LINE ITEM",I195=9,IF(N195=1,UPPER(INDEX($B$4:$B$12,L195)),IF(N195=2,IF(O195="","",INDEX(Budget!$D:$D,O195)),IF(N195=3,"Subtotal — "&amp;INDEX($B$4:$B$12,L195),""))),I195=10,"TOTAL PROJECT COST",TRUE,"")</f>
        <v/>
      </c>
      <c r="D195" t="str" cm="1">
        <f t="array" ref="D195">IF(AND(I195=9,N195=2),IF(O195="","",INDEX(Budget!$G:$G,O195)),"")</f>
        <v/>
      </c>
      <c r="E195" t="str" cm="1">
        <f t="array" ref="E195">IF(I195=8,"BUDGET",IF(I195=3,Setup!$C$11,IF(I195=4,IF(J195&gt;0,INDEX($F$16:$F$35,J195),""),IF(I195=5,Setup!$C$11+SUMIFS($F$16:$F$35,$C$16:$C$35,TRUE),IF(I195=9,IF(N195=1,SUMIFS(Budget!$E$9:$E$400,Budget!$C$9:$C$400,INDEX($B$4:$B$12,L195),Budget!$B$9:$B$400,"◆",Budget!$F$9:$F$400,""),IF(N195=2,IFERROR(INDEX(Budget!$E$9:$E$400,O195-8),""),IF(N195=3,SUMIFS(Budget!$E$9:$E$400,Budget!$C$9:$C$400,INDEX($B$4:$B$12,L195),Budget!$B$9:$B$400,"◆",Budget!$F$9:$F$400,""),""))),IF(I195=10,SUMIFS($E$55:$E$253,$B$55:$B$253,4),""))))))</f>
        <v/>
      </c>
      <c r="F195" t="str" cm="1">
        <f t="array" ref="F195">IF(I195=8,"ACTUAL",IF(I195=9,IF(N195=1,SUMPRODUCT((Budget!$C$9:$C$400=INDEX($B$4:$B$12,L195))*(Budget!$B$9:$B$400="◆")*(Budget!$F$9:$F$400="")*SUMIF(Actual!$C$9:$C$400,Budget!$G$9:$G$400,Actual!$G$9:$G$400)),IF(N195=2,IFERROR(SUMIF(Actual!$C$9:$C$400,D195,Actual!$G$9:$G$400),""),IF(N195=3,SUMPRODUCT((Budget!$C$9:$C$400=INDEX($B$4:$B$12,L195))*(Budget!$B$9:$B$400="◆")*(Budget!$F$9:$F$400="")*SUMIF(Actual!$C$9:$C$400,Budget!$G$9:$G$400,Actual!$G$9:$G$400)),""))),IF(I195=10,SUMIFS($F$55:$F$253,$B$55:$B$253,4),"")))</f>
        <v/>
      </c>
      <c r="G195" t="str">
        <f t="shared" si="32"/>
        <v/>
      </c>
      <c r="H195" t="str">
        <f t="shared" si="37"/>
        <v/>
      </c>
      <c r="I195">
        <f t="shared" si="33"/>
        <v>0</v>
      </c>
      <c r="J195" t="str">
        <f t="shared" si="34"/>
        <v/>
      </c>
      <c r="K195" t="str">
        <f t="shared" si="35"/>
        <v/>
      </c>
      <c r="L195" t="str" cm="1">
        <f t="array" ref="L195">IF(I195=9,SUMPRODUCT((K195&gt;$F$4:$F$12)*ISNUMBER($F$4:$F$12))+1,"")</f>
        <v/>
      </c>
      <c r="M195" t="str" cm="1">
        <f t="array" ref="M195">IF(I195=9,K195-INDEX($E$4:$E$12,L195)+1,"")</f>
        <v/>
      </c>
      <c r="N195" t="str">
        <f t="shared" si="36"/>
        <v/>
      </c>
      <c r="O195" t="str" cm="1">
        <f t="array" ref="O195">IF(AND(I195=9,N195=2),IFERROR(_xlfn.AGGREGATE(15,6,ROW(Budget!$C$9:$C$400)/((Budget!$C$9:$C$400=INDEX($B$4:$B$12,L195))*(Budget!$B$9:$B$400="◆")*(Budget!$F$9:$F$400&lt;&gt;"CO")),M195-1),""),"")</f>
        <v/>
      </c>
    </row>
    <row r="196" spans="1:15" x14ac:dyDescent="0.2">
      <c r="A196">
        <v>142</v>
      </c>
      <c r="B196">
        <f t="shared" si="31"/>
        <v>0</v>
      </c>
      <c r="C196" t="str" cm="1">
        <f t="array" ref="C196">_xlfn.IFS(I196=1,"CONTRACT REVENUE",I196=2,"DESCRIPTION",I196=3,"Original Contract",I196=4,IF(J196&gt;0,INDEX($G$16:$G$35,J196),""),I196=5,"REVISED CONTRACT VALUE",I196=7,"COST BREAKDOWN",I196=8,"CATEGORY / LINE ITEM",I196=9,IF(N196=1,UPPER(INDEX($B$4:$B$12,L196)),IF(N196=2,IF(O196="","",INDEX(Budget!$D:$D,O196)),IF(N196=3,"Subtotal — "&amp;INDEX($B$4:$B$12,L196),""))),I196=10,"TOTAL PROJECT COST",TRUE,"")</f>
        <v/>
      </c>
      <c r="D196" t="str" cm="1">
        <f t="array" ref="D196">IF(AND(I196=9,N196=2),IF(O196="","",INDEX(Budget!$G:$G,O196)),"")</f>
        <v/>
      </c>
      <c r="E196" t="str" cm="1">
        <f t="array" ref="E196">IF(I196=8,"BUDGET",IF(I196=3,Setup!$C$11,IF(I196=4,IF(J196&gt;0,INDEX($F$16:$F$35,J196),""),IF(I196=5,Setup!$C$11+SUMIFS($F$16:$F$35,$C$16:$C$35,TRUE),IF(I196=9,IF(N196=1,SUMIFS(Budget!$E$9:$E$400,Budget!$C$9:$C$400,INDEX($B$4:$B$12,L196),Budget!$B$9:$B$400,"◆",Budget!$F$9:$F$400,""),IF(N196=2,IFERROR(INDEX(Budget!$E$9:$E$400,O196-8),""),IF(N196=3,SUMIFS(Budget!$E$9:$E$400,Budget!$C$9:$C$400,INDEX($B$4:$B$12,L196),Budget!$B$9:$B$400,"◆",Budget!$F$9:$F$400,""),""))),IF(I196=10,SUMIFS($E$55:$E$253,$B$55:$B$253,4),""))))))</f>
        <v/>
      </c>
      <c r="F196" t="str" cm="1">
        <f t="array" ref="F196">IF(I196=8,"ACTUAL",IF(I196=9,IF(N196=1,SUMPRODUCT((Budget!$C$9:$C$400=INDEX($B$4:$B$12,L196))*(Budget!$B$9:$B$400="◆")*(Budget!$F$9:$F$400="")*SUMIF(Actual!$C$9:$C$400,Budget!$G$9:$G$400,Actual!$G$9:$G$400)),IF(N196=2,IFERROR(SUMIF(Actual!$C$9:$C$400,D196,Actual!$G$9:$G$400),""),IF(N196=3,SUMPRODUCT((Budget!$C$9:$C$400=INDEX($B$4:$B$12,L196))*(Budget!$B$9:$B$400="◆")*(Budget!$F$9:$F$400="")*SUMIF(Actual!$C$9:$C$400,Budget!$G$9:$G$400,Actual!$G$9:$G$400)),""))),IF(I196=10,SUMIFS($F$55:$F$253,$B$55:$B$253,4),"")))</f>
        <v/>
      </c>
      <c r="G196" t="str">
        <f t="shared" si="32"/>
        <v/>
      </c>
      <c r="H196" t="str">
        <f t="shared" si="37"/>
        <v/>
      </c>
      <c r="I196">
        <f t="shared" si="33"/>
        <v>0</v>
      </c>
      <c r="J196" t="str">
        <f t="shared" si="34"/>
        <v/>
      </c>
      <c r="K196" t="str">
        <f t="shared" si="35"/>
        <v/>
      </c>
      <c r="L196" t="str" cm="1">
        <f t="array" ref="L196">IF(I196=9,SUMPRODUCT((K196&gt;$F$4:$F$12)*ISNUMBER($F$4:$F$12))+1,"")</f>
        <v/>
      </c>
      <c r="M196" t="str" cm="1">
        <f t="array" ref="M196">IF(I196=9,K196-INDEX($E$4:$E$12,L196)+1,"")</f>
        <v/>
      </c>
      <c r="N196" t="str">
        <f t="shared" si="36"/>
        <v/>
      </c>
      <c r="O196" t="str" cm="1">
        <f t="array" ref="O196">IF(AND(I196=9,N196=2),IFERROR(_xlfn.AGGREGATE(15,6,ROW(Budget!$C$9:$C$400)/((Budget!$C$9:$C$400=INDEX($B$4:$B$12,L196))*(Budget!$B$9:$B$400="◆")*(Budget!$F$9:$F$400&lt;&gt;"CO")),M196-1),""),"")</f>
        <v/>
      </c>
    </row>
    <row r="197" spans="1:15" x14ac:dyDescent="0.2">
      <c r="A197">
        <v>143</v>
      </c>
      <c r="B197">
        <f t="shared" si="31"/>
        <v>0</v>
      </c>
      <c r="C197" t="str" cm="1">
        <f t="array" ref="C197">_xlfn.IFS(I197=1,"CONTRACT REVENUE",I197=2,"DESCRIPTION",I197=3,"Original Contract",I197=4,IF(J197&gt;0,INDEX($G$16:$G$35,J197),""),I197=5,"REVISED CONTRACT VALUE",I197=7,"COST BREAKDOWN",I197=8,"CATEGORY / LINE ITEM",I197=9,IF(N197=1,UPPER(INDEX($B$4:$B$12,L197)),IF(N197=2,IF(O197="","",INDEX(Budget!$D:$D,O197)),IF(N197=3,"Subtotal — "&amp;INDEX($B$4:$B$12,L197),""))),I197=10,"TOTAL PROJECT COST",TRUE,"")</f>
        <v/>
      </c>
      <c r="D197" t="str" cm="1">
        <f t="array" ref="D197">IF(AND(I197=9,N197=2),IF(O197="","",INDEX(Budget!$G:$G,O197)),"")</f>
        <v/>
      </c>
      <c r="E197" t="str" cm="1">
        <f t="array" ref="E197">IF(I197=8,"BUDGET",IF(I197=3,Setup!$C$11,IF(I197=4,IF(J197&gt;0,INDEX($F$16:$F$35,J197),""),IF(I197=5,Setup!$C$11+SUMIFS($F$16:$F$35,$C$16:$C$35,TRUE),IF(I197=9,IF(N197=1,SUMIFS(Budget!$E$9:$E$400,Budget!$C$9:$C$400,INDEX($B$4:$B$12,L197),Budget!$B$9:$B$400,"◆",Budget!$F$9:$F$400,""),IF(N197=2,IFERROR(INDEX(Budget!$E$9:$E$400,O197-8),""),IF(N197=3,SUMIFS(Budget!$E$9:$E$400,Budget!$C$9:$C$400,INDEX($B$4:$B$12,L197),Budget!$B$9:$B$400,"◆",Budget!$F$9:$F$400,""),""))),IF(I197=10,SUMIFS($E$55:$E$253,$B$55:$B$253,4),""))))))</f>
        <v/>
      </c>
      <c r="F197" t="str" cm="1">
        <f t="array" ref="F197">IF(I197=8,"ACTUAL",IF(I197=9,IF(N197=1,SUMPRODUCT((Budget!$C$9:$C$400=INDEX($B$4:$B$12,L197))*(Budget!$B$9:$B$400="◆")*(Budget!$F$9:$F$400="")*SUMIF(Actual!$C$9:$C$400,Budget!$G$9:$G$400,Actual!$G$9:$G$400)),IF(N197=2,IFERROR(SUMIF(Actual!$C$9:$C$400,D197,Actual!$G$9:$G$400),""),IF(N197=3,SUMPRODUCT((Budget!$C$9:$C$400=INDEX($B$4:$B$12,L197))*(Budget!$B$9:$B$400="◆")*(Budget!$F$9:$F$400="")*SUMIF(Actual!$C$9:$C$400,Budget!$G$9:$G$400,Actual!$G$9:$G$400)),""))),IF(I197=10,SUMIFS($F$55:$F$253,$B$55:$B$253,4),"")))</f>
        <v/>
      </c>
      <c r="G197" t="str">
        <f t="shared" si="32"/>
        <v/>
      </c>
      <c r="H197" t="str">
        <f t="shared" si="37"/>
        <v/>
      </c>
      <c r="I197">
        <f t="shared" si="33"/>
        <v>0</v>
      </c>
      <c r="J197" t="str">
        <f t="shared" si="34"/>
        <v/>
      </c>
      <c r="K197" t="str">
        <f t="shared" si="35"/>
        <v/>
      </c>
      <c r="L197" t="str" cm="1">
        <f t="array" ref="L197">IF(I197=9,SUMPRODUCT((K197&gt;$F$4:$F$12)*ISNUMBER($F$4:$F$12))+1,"")</f>
        <v/>
      </c>
      <c r="M197" t="str" cm="1">
        <f t="array" ref="M197">IF(I197=9,K197-INDEX($E$4:$E$12,L197)+1,"")</f>
        <v/>
      </c>
      <c r="N197" t="str">
        <f t="shared" si="36"/>
        <v/>
      </c>
      <c r="O197" t="str" cm="1">
        <f t="array" ref="O197">IF(AND(I197=9,N197=2),IFERROR(_xlfn.AGGREGATE(15,6,ROW(Budget!$C$9:$C$400)/((Budget!$C$9:$C$400=INDEX($B$4:$B$12,L197))*(Budget!$B$9:$B$400="◆")*(Budget!$F$9:$F$400&lt;&gt;"CO")),M197-1),""),"")</f>
        <v/>
      </c>
    </row>
    <row r="198" spans="1:15" x14ac:dyDescent="0.2">
      <c r="A198">
        <v>144</v>
      </c>
      <c r="B198">
        <f t="shared" si="31"/>
        <v>0</v>
      </c>
      <c r="C198" t="str" cm="1">
        <f t="array" ref="C198">_xlfn.IFS(I198=1,"CONTRACT REVENUE",I198=2,"DESCRIPTION",I198=3,"Original Contract",I198=4,IF(J198&gt;0,INDEX($G$16:$G$35,J198),""),I198=5,"REVISED CONTRACT VALUE",I198=7,"COST BREAKDOWN",I198=8,"CATEGORY / LINE ITEM",I198=9,IF(N198=1,UPPER(INDEX($B$4:$B$12,L198)),IF(N198=2,IF(O198="","",INDEX(Budget!$D:$D,O198)),IF(N198=3,"Subtotal — "&amp;INDEX($B$4:$B$12,L198),""))),I198=10,"TOTAL PROJECT COST",TRUE,"")</f>
        <v/>
      </c>
      <c r="D198" t="str" cm="1">
        <f t="array" ref="D198">IF(AND(I198=9,N198=2),IF(O198="","",INDEX(Budget!$G:$G,O198)),"")</f>
        <v/>
      </c>
      <c r="E198" t="str" cm="1">
        <f t="array" ref="E198">IF(I198=8,"BUDGET",IF(I198=3,Setup!$C$11,IF(I198=4,IF(J198&gt;0,INDEX($F$16:$F$35,J198),""),IF(I198=5,Setup!$C$11+SUMIFS($F$16:$F$35,$C$16:$C$35,TRUE),IF(I198=9,IF(N198=1,SUMIFS(Budget!$E$9:$E$400,Budget!$C$9:$C$400,INDEX($B$4:$B$12,L198),Budget!$B$9:$B$400,"◆",Budget!$F$9:$F$400,""),IF(N198=2,IFERROR(INDEX(Budget!$E$9:$E$400,O198-8),""),IF(N198=3,SUMIFS(Budget!$E$9:$E$400,Budget!$C$9:$C$400,INDEX($B$4:$B$12,L198),Budget!$B$9:$B$400,"◆",Budget!$F$9:$F$400,""),""))),IF(I198=10,SUMIFS($E$55:$E$253,$B$55:$B$253,4),""))))))</f>
        <v/>
      </c>
      <c r="F198" t="str" cm="1">
        <f t="array" ref="F198">IF(I198=8,"ACTUAL",IF(I198=9,IF(N198=1,SUMPRODUCT((Budget!$C$9:$C$400=INDEX($B$4:$B$12,L198))*(Budget!$B$9:$B$400="◆")*(Budget!$F$9:$F$400="")*SUMIF(Actual!$C$9:$C$400,Budget!$G$9:$G$400,Actual!$G$9:$G$400)),IF(N198=2,IFERROR(SUMIF(Actual!$C$9:$C$400,D198,Actual!$G$9:$G$400),""),IF(N198=3,SUMPRODUCT((Budget!$C$9:$C$400=INDEX($B$4:$B$12,L198))*(Budget!$B$9:$B$400="◆")*(Budget!$F$9:$F$400="")*SUMIF(Actual!$C$9:$C$400,Budget!$G$9:$G$400,Actual!$G$9:$G$400)),""))),IF(I198=10,SUMIFS($F$55:$F$253,$B$55:$B$253,4),"")))</f>
        <v/>
      </c>
      <c r="G198" t="str">
        <f t="shared" si="32"/>
        <v/>
      </c>
      <c r="H198" t="str">
        <f t="shared" si="37"/>
        <v/>
      </c>
      <c r="I198">
        <f t="shared" si="33"/>
        <v>0</v>
      </c>
      <c r="J198" t="str">
        <f t="shared" si="34"/>
        <v/>
      </c>
      <c r="K198" t="str">
        <f t="shared" si="35"/>
        <v/>
      </c>
      <c r="L198" t="str" cm="1">
        <f t="array" ref="L198">IF(I198=9,SUMPRODUCT((K198&gt;$F$4:$F$12)*ISNUMBER($F$4:$F$12))+1,"")</f>
        <v/>
      </c>
      <c r="M198" t="str" cm="1">
        <f t="array" ref="M198">IF(I198=9,K198-INDEX($E$4:$E$12,L198)+1,"")</f>
        <v/>
      </c>
      <c r="N198" t="str">
        <f t="shared" si="36"/>
        <v/>
      </c>
      <c r="O198" t="str" cm="1">
        <f t="array" ref="O198">IF(AND(I198=9,N198=2),IFERROR(_xlfn.AGGREGATE(15,6,ROW(Budget!$C$9:$C$400)/((Budget!$C$9:$C$400=INDEX($B$4:$B$12,L198))*(Budget!$B$9:$B$400="◆")*(Budget!$F$9:$F$400&lt;&gt;"CO")),M198-1),""),"")</f>
        <v/>
      </c>
    </row>
    <row r="199" spans="1:15" x14ac:dyDescent="0.2">
      <c r="A199">
        <v>145</v>
      </c>
      <c r="B199">
        <f t="shared" si="31"/>
        <v>0</v>
      </c>
      <c r="C199" t="str" cm="1">
        <f t="array" ref="C199">_xlfn.IFS(I199=1,"CONTRACT REVENUE",I199=2,"DESCRIPTION",I199=3,"Original Contract",I199=4,IF(J199&gt;0,INDEX($G$16:$G$35,J199),""),I199=5,"REVISED CONTRACT VALUE",I199=7,"COST BREAKDOWN",I199=8,"CATEGORY / LINE ITEM",I199=9,IF(N199=1,UPPER(INDEX($B$4:$B$12,L199)),IF(N199=2,IF(O199="","",INDEX(Budget!$D:$D,O199)),IF(N199=3,"Subtotal — "&amp;INDEX($B$4:$B$12,L199),""))),I199=10,"TOTAL PROJECT COST",TRUE,"")</f>
        <v/>
      </c>
      <c r="D199" t="str" cm="1">
        <f t="array" ref="D199">IF(AND(I199=9,N199=2),IF(O199="","",INDEX(Budget!$G:$G,O199)),"")</f>
        <v/>
      </c>
      <c r="E199" t="str" cm="1">
        <f t="array" ref="E199">IF(I199=8,"BUDGET",IF(I199=3,Setup!$C$11,IF(I199=4,IF(J199&gt;0,INDEX($F$16:$F$35,J199),""),IF(I199=5,Setup!$C$11+SUMIFS($F$16:$F$35,$C$16:$C$35,TRUE),IF(I199=9,IF(N199=1,SUMIFS(Budget!$E$9:$E$400,Budget!$C$9:$C$400,INDEX($B$4:$B$12,L199),Budget!$B$9:$B$400,"◆",Budget!$F$9:$F$400,""),IF(N199=2,IFERROR(INDEX(Budget!$E$9:$E$400,O199-8),""),IF(N199=3,SUMIFS(Budget!$E$9:$E$400,Budget!$C$9:$C$400,INDEX($B$4:$B$12,L199),Budget!$B$9:$B$400,"◆",Budget!$F$9:$F$400,""),""))),IF(I199=10,SUMIFS($E$55:$E$253,$B$55:$B$253,4),""))))))</f>
        <v/>
      </c>
      <c r="F199" t="str" cm="1">
        <f t="array" ref="F199">IF(I199=8,"ACTUAL",IF(I199=9,IF(N199=1,SUMPRODUCT((Budget!$C$9:$C$400=INDEX($B$4:$B$12,L199))*(Budget!$B$9:$B$400="◆")*(Budget!$F$9:$F$400="")*SUMIF(Actual!$C$9:$C$400,Budget!$G$9:$G$400,Actual!$G$9:$G$400)),IF(N199=2,IFERROR(SUMIF(Actual!$C$9:$C$400,D199,Actual!$G$9:$G$400),""),IF(N199=3,SUMPRODUCT((Budget!$C$9:$C$400=INDEX($B$4:$B$12,L199))*(Budget!$B$9:$B$400="◆")*(Budget!$F$9:$F$400="")*SUMIF(Actual!$C$9:$C$400,Budget!$G$9:$G$400,Actual!$G$9:$G$400)),""))),IF(I199=10,SUMIFS($F$55:$F$253,$B$55:$B$253,4),"")))</f>
        <v/>
      </c>
      <c r="G199" t="str">
        <f t="shared" si="32"/>
        <v/>
      </c>
      <c r="H199" t="str">
        <f t="shared" si="37"/>
        <v/>
      </c>
      <c r="I199">
        <f t="shared" si="33"/>
        <v>0</v>
      </c>
      <c r="J199" t="str">
        <f t="shared" si="34"/>
        <v/>
      </c>
      <c r="K199" t="str">
        <f t="shared" si="35"/>
        <v/>
      </c>
      <c r="L199" t="str" cm="1">
        <f t="array" ref="L199">IF(I199=9,SUMPRODUCT((K199&gt;$F$4:$F$12)*ISNUMBER($F$4:$F$12))+1,"")</f>
        <v/>
      </c>
      <c r="M199" t="str" cm="1">
        <f t="array" ref="M199">IF(I199=9,K199-INDEX($E$4:$E$12,L199)+1,"")</f>
        <v/>
      </c>
      <c r="N199" t="str">
        <f t="shared" si="36"/>
        <v/>
      </c>
      <c r="O199" t="str" cm="1">
        <f t="array" ref="O199">IF(AND(I199=9,N199=2),IFERROR(_xlfn.AGGREGATE(15,6,ROW(Budget!$C$9:$C$400)/((Budget!$C$9:$C$400=INDEX($B$4:$B$12,L199))*(Budget!$B$9:$B$400="◆")*(Budget!$F$9:$F$400&lt;&gt;"CO")),M199-1),""),"")</f>
        <v/>
      </c>
    </row>
    <row r="200" spans="1:15" x14ac:dyDescent="0.2">
      <c r="A200">
        <v>146</v>
      </c>
      <c r="B200">
        <f t="shared" si="31"/>
        <v>0</v>
      </c>
      <c r="C200" t="str" cm="1">
        <f t="array" ref="C200">_xlfn.IFS(I200=1,"CONTRACT REVENUE",I200=2,"DESCRIPTION",I200=3,"Original Contract",I200=4,IF(J200&gt;0,INDEX($G$16:$G$35,J200),""),I200=5,"REVISED CONTRACT VALUE",I200=7,"COST BREAKDOWN",I200=8,"CATEGORY / LINE ITEM",I200=9,IF(N200=1,UPPER(INDEX($B$4:$B$12,L200)),IF(N200=2,IF(O200="","",INDEX(Budget!$D:$D,O200)),IF(N200=3,"Subtotal — "&amp;INDEX($B$4:$B$12,L200),""))),I200=10,"TOTAL PROJECT COST",TRUE,"")</f>
        <v/>
      </c>
      <c r="D200" t="str" cm="1">
        <f t="array" ref="D200">IF(AND(I200=9,N200=2),IF(O200="","",INDEX(Budget!$G:$G,O200)),"")</f>
        <v/>
      </c>
      <c r="E200" t="str" cm="1">
        <f t="array" ref="E200">IF(I200=8,"BUDGET",IF(I200=3,Setup!$C$11,IF(I200=4,IF(J200&gt;0,INDEX($F$16:$F$35,J200),""),IF(I200=5,Setup!$C$11+SUMIFS($F$16:$F$35,$C$16:$C$35,TRUE),IF(I200=9,IF(N200=1,SUMIFS(Budget!$E$9:$E$400,Budget!$C$9:$C$400,INDEX($B$4:$B$12,L200),Budget!$B$9:$B$400,"◆",Budget!$F$9:$F$400,""),IF(N200=2,IFERROR(INDEX(Budget!$E$9:$E$400,O200-8),""),IF(N200=3,SUMIFS(Budget!$E$9:$E$400,Budget!$C$9:$C$400,INDEX($B$4:$B$12,L200),Budget!$B$9:$B$400,"◆",Budget!$F$9:$F$400,""),""))),IF(I200=10,SUMIFS($E$55:$E$253,$B$55:$B$253,4),""))))))</f>
        <v/>
      </c>
      <c r="F200" t="str" cm="1">
        <f t="array" ref="F200">IF(I200=8,"ACTUAL",IF(I200=9,IF(N200=1,SUMPRODUCT((Budget!$C$9:$C$400=INDEX($B$4:$B$12,L200))*(Budget!$B$9:$B$400="◆")*(Budget!$F$9:$F$400="")*SUMIF(Actual!$C$9:$C$400,Budget!$G$9:$G$400,Actual!$G$9:$G$400)),IF(N200=2,IFERROR(SUMIF(Actual!$C$9:$C$400,D200,Actual!$G$9:$G$400),""),IF(N200=3,SUMPRODUCT((Budget!$C$9:$C$400=INDEX($B$4:$B$12,L200))*(Budget!$B$9:$B$400="◆")*(Budget!$F$9:$F$400="")*SUMIF(Actual!$C$9:$C$400,Budget!$G$9:$G$400,Actual!$G$9:$G$400)),""))),IF(I200=10,SUMIFS($F$55:$F$253,$B$55:$B$253,4),"")))</f>
        <v/>
      </c>
      <c r="G200" t="str">
        <f t="shared" si="32"/>
        <v/>
      </c>
      <c r="H200" t="str">
        <f t="shared" si="37"/>
        <v/>
      </c>
      <c r="I200">
        <f t="shared" si="33"/>
        <v>0</v>
      </c>
      <c r="J200" t="str">
        <f t="shared" si="34"/>
        <v/>
      </c>
      <c r="K200" t="str">
        <f t="shared" si="35"/>
        <v/>
      </c>
      <c r="L200" t="str" cm="1">
        <f t="array" ref="L200">IF(I200=9,SUMPRODUCT((K200&gt;$F$4:$F$12)*ISNUMBER($F$4:$F$12))+1,"")</f>
        <v/>
      </c>
      <c r="M200" t="str" cm="1">
        <f t="array" ref="M200">IF(I200=9,K200-INDEX($E$4:$E$12,L200)+1,"")</f>
        <v/>
      </c>
      <c r="N200" t="str">
        <f t="shared" si="36"/>
        <v/>
      </c>
      <c r="O200" t="str" cm="1">
        <f t="array" ref="O200">IF(AND(I200=9,N200=2),IFERROR(_xlfn.AGGREGATE(15,6,ROW(Budget!$C$9:$C$400)/((Budget!$C$9:$C$400=INDEX($B$4:$B$12,L200))*(Budget!$B$9:$B$400="◆")*(Budget!$F$9:$F$400&lt;&gt;"CO")),M200-1),""),"")</f>
        <v/>
      </c>
    </row>
    <row r="201" spans="1:15" x14ac:dyDescent="0.2">
      <c r="A201">
        <v>147</v>
      </c>
      <c r="B201">
        <f t="shared" si="31"/>
        <v>0</v>
      </c>
      <c r="C201" t="str" cm="1">
        <f t="array" ref="C201">_xlfn.IFS(I201=1,"CONTRACT REVENUE",I201=2,"DESCRIPTION",I201=3,"Original Contract",I201=4,IF(J201&gt;0,INDEX($G$16:$G$35,J201),""),I201=5,"REVISED CONTRACT VALUE",I201=7,"COST BREAKDOWN",I201=8,"CATEGORY / LINE ITEM",I201=9,IF(N201=1,UPPER(INDEX($B$4:$B$12,L201)),IF(N201=2,IF(O201="","",INDEX(Budget!$D:$D,O201)),IF(N201=3,"Subtotal — "&amp;INDEX($B$4:$B$12,L201),""))),I201=10,"TOTAL PROJECT COST",TRUE,"")</f>
        <v/>
      </c>
      <c r="D201" t="str" cm="1">
        <f t="array" ref="D201">IF(AND(I201=9,N201=2),IF(O201="","",INDEX(Budget!$G:$G,O201)),"")</f>
        <v/>
      </c>
      <c r="E201" t="str" cm="1">
        <f t="array" ref="E201">IF(I201=8,"BUDGET",IF(I201=3,Setup!$C$11,IF(I201=4,IF(J201&gt;0,INDEX($F$16:$F$35,J201),""),IF(I201=5,Setup!$C$11+SUMIFS($F$16:$F$35,$C$16:$C$35,TRUE),IF(I201=9,IF(N201=1,SUMIFS(Budget!$E$9:$E$400,Budget!$C$9:$C$400,INDEX($B$4:$B$12,L201),Budget!$B$9:$B$400,"◆",Budget!$F$9:$F$400,""),IF(N201=2,IFERROR(INDEX(Budget!$E$9:$E$400,O201-8),""),IF(N201=3,SUMIFS(Budget!$E$9:$E$400,Budget!$C$9:$C$400,INDEX($B$4:$B$12,L201),Budget!$B$9:$B$400,"◆",Budget!$F$9:$F$400,""),""))),IF(I201=10,SUMIFS($E$55:$E$253,$B$55:$B$253,4),""))))))</f>
        <v/>
      </c>
      <c r="F201" t="str" cm="1">
        <f t="array" ref="F201">IF(I201=8,"ACTUAL",IF(I201=9,IF(N201=1,SUMPRODUCT((Budget!$C$9:$C$400=INDEX($B$4:$B$12,L201))*(Budget!$B$9:$B$400="◆")*(Budget!$F$9:$F$400="")*SUMIF(Actual!$C$9:$C$400,Budget!$G$9:$G$400,Actual!$G$9:$G$400)),IF(N201=2,IFERROR(SUMIF(Actual!$C$9:$C$400,D201,Actual!$G$9:$G$400),""),IF(N201=3,SUMPRODUCT((Budget!$C$9:$C$400=INDEX($B$4:$B$12,L201))*(Budget!$B$9:$B$400="◆")*(Budget!$F$9:$F$400="")*SUMIF(Actual!$C$9:$C$400,Budget!$G$9:$G$400,Actual!$G$9:$G$400)),""))),IF(I201=10,SUMIFS($F$55:$F$253,$B$55:$B$253,4),"")))</f>
        <v/>
      </c>
      <c r="G201" t="str">
        <f t="shared" si="32"/>
        <v/>
      </c>
      <c r="H201" t="str">
        <f t="shared" si="37"/>
        <v/>
      </c>
      <c r="I201">
        <f t="shared" si="33"/>
        <v>0</v>
      </c>
      <c r="J201" t="str">
        <f t="shared" si="34"/>
        <v/>
      </c>
      <c r="K201" t="str">
        <f t="shared" si="35"/>
        <v/>
      </c>
      <c r="L201" t="str" cm="1">
        <f t="array" ref="L201">IF(I201=9,SUMPRODUCT((K201&gt;$F$4:$F$12)*ISNUMBER($F$4:$F$12))+1,"")</f>
        <v/>
      </c>
      <c r="M201" t="str" cm="1">
        <f t="array" ref="M201">IF(I201=9,K201-INDEX($E$4:$E$12,L201)+1,"")</f>
        <v/>
      </c>
      <c r="N201" t="str">
        <f t="shared" si="36"/>
        <v/>
      </c>
      <c r="O201" t="str" cm="1">
        <f t="array" ref="O201">IF(AND(I201=9,N201=2),IFERROR(_xlfn.AGGREGATE(15,6,ROW(Budget!$C$9:$C$400)/((Budget!$C$9:$C$400=INDEX($B$4:$B$12,L201))*(Budget!$B$9:$B$400="◆")*(Budget!$F$9:$F$400&lt;&gt;"CO")),M201-1),""),"")</f>
        <v/>
      </c>
    </row>
    <row r="202" spans="1:15" x14ac:dyDescent="0.2">
      <c r="A202">
        <v>148</v>
      </c>
      <c r="B202">
        <f t="shared" si="31"/>
        <v>0</v>
      </c>
      <c r="C202" t="str" cm="1">
        <f t="array" ref="C202">_xlfn.IFS(I202=1,"CONTRACT REVENUE",I202=2,"DESCRIPTION",I202=3,"Original Contract",I202=4,IF(J202&gt;0,INDEX($G$16:$G$35,J202),""),I202=5,"REVISED CONTRACT VALUE",I202=7,"COST BREAKDOWN",I202=8,"CATEGORY / LINE ITEM",I202=9,IF(N202=1,UPPER(INDEX($B$4:$B$12,L202)),IF(N202=2,IF(O202="","",INDEX(Budget!$D:$D,O202)),IF(N202=3,"Subtotal — "&amp;INDEX($B$4:$B$12,L202),""))),I202=10,"TOTAL PROJECT COST",TRUE,"")</f>
        <v/>
      </c>
      <c r="D202" t="str" cm="1">
        <f t="array" ref="D202">IF(AND(I202=9,N202=2),IF(O202="","",INDEX(Budget!$G:$G,O202)),"")</f>
        <v/>
      </c>
      <c r="E202" t="str" cm="1">
        <f t="array" ref="E202">IF(I202=8,"BUDGET",IF(I202=3,Setup!$C$11,IF(I202=4,IF(J202&gt;0,INDEX($F$16:$F$35,J202),""),IF(I202=5,Setup!$C$11+SUMIFS($F$16:$F$35,$C$16:$C$35,TRUE),IF(I202=9,IF(N202=1,SUMIFS(Budget!$E$9:$E$400,Budget!$C$9:$C$400,INDEX($B$4:$B$12,L202),Budget!$B$9:$B$400,"◆",Budget!$F$9:$F$400,""),IF(N202=2,IFERROR(INDEX(Budget!$E$9:$E$400,O202-8),""),IF(N202=3,SUMIFS(Budget!$E$9:$E$400,Budget!$C$9:$C$400,INDEX($B$4:$B$12,L202),Budget!$B$9:$B$400,"◆",Budget!$F$9:$F$400,""),""))),IF(I202=10,SUMIFS($E$55:$E$253,$B$55:$B$253,4),""))))))</f>
        <v/>
      </c>
      <c r="F202" t="str" cm="1">
        <f t="array" ref="F202">IF(I202=8,"ACTUAL",IF(I202=9,IF(N202=1,SUMPRODUCT((Budget!$C$9:$C$400=INDEX($B$4:$B$12,L202))*(Budget!$B$9:$B$400="◆")*(Budget!$F$9:$F$400="")*SUMIF(Actual!$C$9:$C$400,Budget!$G$9:$G$400,Actual!$G$9:$G$400)),IF(N202=2,IFERROR(SUMIF(Actual!$C$9:$C$400,D202,Actual!$G$9:$G$400),""),IF(N202=3,SUMPRODUCT((Budget!$C$9:$C$400=INDEX($B$4:$B$12,L202))*(Budget!$B$9:$B$400="◆")*(Budget!$F$9:$F$400="")*SUMIF(Actual!$C$9:$C$400,Budget!$G$9:$G$400,Actual!$G$9:$G$400)),""))),IF(I202=10,SUMIFS($F$55:$F$253,$B$55:$B$253,4),"")))</f>
        <v/>
      </c>
      <c r="G202" t="str">
        <f t="shared" si="32"/>
        <v/>
      </c>
      <c r="H202" t="str">
        <f t="shared" si="37"/>
        <v/>
      </c>
      <c r="I202">
        <f t="shared" si="33"/>
        <v>0</v>
      </c>
      <c r="J202" t="str">
        <f t="shared" si="34"/>
        <v/>
      </c>
      <c r="K202" t="str">
        <f t="shared" si="35"/>
        <v/>
      </c>
      <c r="L202" t="str" cm="1">
        <f t="array" ref="L202">IF(I202=9,SUMPRODUCT((K202&gt;$F$4:$F$12)*ISNUMBER($F$4:$F$12))+1,"")</f>
        <v/>
      </c>
      <c r="M202" t="str" cm="1">
        <f t="array" ref="M202">IF(I202=9,K202-INDEX($E$4:$E$12,L202)+1,"")</f>
        <v/>
      </c>
      <c r="N202" t="str">
        <f t="shared" si="36"/>
        <v/>
      </c>
      <c r="O202" t="str" cm="1">
        <f t="array" ref="O202">IF(AND(I202=9,N202=2),IFERROR(_xlfn.AGGREGATE(15,6,ROW(Budget!$C$9:$C$400)/((Budget!$C$9:$C$400=INDEX($B$4:$B$12,L202))*(Budget!$B$9:$B$400="◆")*(Budget!$F$9:$F$400&lt;&gt;"CO")),M202-1),""),"")</f>
        <v/>
      </c>
    </row>
    <row r="203" spans="1:15" x14ac:dyDescent="0.2">
      <c r="A203">
        <v>149</v>
      </c>
      <c r="B203">
        <f t="shared" si="31"/>
        <v>0</v>
      </c>
      <c r="C203" t="str" cm="1">
        <f t="array" ref="C203">_xlfn.IFS(I203=1,"CONTRACT REVENUE",I203=2,"DESCRIPTION",I203=3,"Original Contract",I203=4,IF(J203&gt;0,INDEX($G$16:$G$35,J203),""),I203=5,"REVISED CONTRACT VALUE",I203=7,"COST BREAKDOWN",I203=8,"CATEGORY / LINE ITEM",I203=9,IF(N203=1,UPPER(INDEX($B$4:$B$12,L203)),IF(N203=2,IF(O203="","",INDEX(Budget!$D:$D,O203)),IF(N203=3,"Subtotal — "&amp;INDEX($B$4:$B$12,L203),""))),I203=10,"TOTAL PROJECT COST",TRUE,"")</f>
        <v/>
      </c>
      <c r="D203" t="str" cm="1">
        <f t="array" ref="D203">IF(AND(I203=9,N203=2),IF(O203="","",INDEX(Budget!$G:$G,O203)),"")</f>
        <v/>
      </c>
      <c r="E203" t="str" cm="1">
        <f t="array" ref="E203">IF(I203=8,"BUDGET",IF(I203=3,Setup!$C$11,IF(I203=4,IF(J203&gt;0,INDEX($F$16:$F$35,J203),""),IF(I203=5,Setup!$C$11+SUMIFS($F$16:$F$35,$C$16:$C$35,TRUE),IF(I203=9,IF(N203=1,SUMIFS(Budget!$E$9:$E$400,Budget!$C$9:$C$400,INDEX($B$4:$B$12,L203),Budget!$B$9:$B$400,"◆",Budget!$F$9:$F$400,""),IF(N203=2,IFERROR(INDEX(Budget!$E$9:$E$400,O203-8),""),IF(N203=3,SUMIFS(Budget!$E$9:$E$400,Budget!$C$9:$C$400,INDEX($B$4:$B$12,L203),Budget!$B$9:$B$400,"◆",Budget!$F$9:$F$400,""),""))),IF(I203=10,SUMIFS($E$55:$E$253,$B$55:$B$253,4),""))))))</f>
        <v/>
      </c>
      <c r="F203" t="str" cm="1">
        <f t="array" ref="F203">IF(I203=8,"ACTUAL",IF(I203=9,IF(N203=1,SUMPRODUCT((Budget!$C$9:$C$400=INDEX($B$4:$B$12,L203))*(Budget!$B$9:$B$400="◆")*(Budget!$F$9:$F$400="")*SUMIF(Actual!$C$9:$C$400,Budget!$G$9:$G$400,Actual!$G$9:$G$400)),IF(N203=2,IFERROR(SUMIF(Actual!$C$9:$C$400,D203,Actual!$G$9:$G$400),""),IF(N203=3,SUMPRODUCT((Budget!$C$9:$C$400=INDEX($B$4:$B$12,L203))*(Budget!$B$9:$B$400="◆")*(Budget!$F$9:$F$400="")*SUMIF(Actual!$C$9:$C$400,Budget!$G$9:$G$400,Actual!$G$9:$G$400)),""))),IF(I203=10,SUMIFS($F$55:$F$253,$B$55:$B$253,4),"")))</f>
        <v/>
      </c>
      <c r="G203" t="str">
        <f t="shared" si="32"/>
        <v/>
      </c>
      <c r="H203" t="str">
        <f t="shared" si="37"/>
        <v/>
      </c>
      <c r="I203">
        <f t="shared" si="33"/>
        <v>0</v>
      </c>
      <c r="J203" t="str">
        <f t="shared" si="34"/>
        <v/>
      </c>
      <c r="K203" t="str">
        <f t="shared" si="35"/>
        <v/>
      </c>
      <c r="L203" t="str" cm="1">
        <f t="array" ref="L203">IF(I203=9,SUMPRODUCT((K203&gt;$F$4:$F$12)*ISNUMBER($F$4:$F$12))+1,"")</f>
        <v/>
      </c>
      <c r="M203" t="str" cm="1">
        <f t="array" ref="M203">IF(I203=9,K203-INDEX($E$4:$E$12,L203)+1,"")</f>
        <v/>
      </c>
      <c r="N203" t="str">
        <f t="shared" si="36"/>
        <v/>
      </c>
      <c r="O203" t="str" cm="1">
        <f t="array" ref="O203">IF(AND(I203=9,N203=2),IFERROR(_xlfn.AGGREGATE(15,6,ROW(Budget!$C$9:$C$400)/((Budget!$C$9:$C$400=INDEX($B$4:$B$12,L203))*(Budget!$B$9:$B$400="◆")*(Budget!$F$9:$F$400&lt;&gt;"CO")),M203-1),""),"")</f>
        <v/>
      </c>
    </row>
    <row r="204" spans="1:15" x14ac:dyDescent="0.2">
      <c r="A204">
        <v>150</v>
      </c>
      <c r="B204">
        <f t="shared" si="31"/>
        <v>0</v>
      </c>
      <c r="C204" t="str" cm="1">
        <f t="array" ref="C204">_xlfn.IFS(I204=1,"CONTRACT REVENUE",I204=2,"DESCRIPTION",I204=3,"Original Contract",I204=4,IF(J204&gt;0,INDEX($G$16:$G$35,J204),""),I204=5,"REVISED CONTRACT VALUE",I204=7,"COST BREAKDOWN",I204=8,"CATEGORY / LINE ITEM",I204=9,IF(N204=1,UPPER(INDEX($B$4:$B$12,L204)),IF(N204=2,IF(O204="","",INDEX(Budget!$D:$D,O204)),IF(N204=3,"Subtotal — "&amp;INDEX($B$4:$B$12,L204),""))),I204=10,"TOTAL PROJECT COST",TRUE,"")</f>
        <v/>
      </c>
      <c r="D204" t="str" cm="1">
        <f t="array" ref="D204">IF(AND(I204=9,N204=2),IF(O204="","",INDEX(Budget!$G:$G,O204)),"")</f>
        <v/>
      </c>
      <c r="E204" t="str" cm="1">
        <f t="array" ref="E204">IF(I204=8,"BUDGET",IF(I204=3,Setup!$C$11,IF(I204=4,IF(J204&gt;0,INDEX($F$16:$F$35,J204),""),IF(I204=5,Setup!$C$11+SUMIFS($F$16:$F$35,$C$16:$C$35,TRUE),IF(I204=9,IF(N204=1,SUMIFS(Budget!$E$9:$E$400,Budget!$C$9:$C$400,INDEX($B$4:$B$12,L204),Budget!$B$9:$B$400,"◆",Budget!$F$9:$F$400,""),IF(N204=2,IFERROR(INDEX(Budget!$E$9:$E$400,O204-8),""),IF(N204=3,SUMIFS(Budget!$E$9:$E$400,Budget!$C$9:$C$400,INDEX($B$4:$B$12,L204),Budget!$B$9:$B$400,"◆",Budget!$F$9:$F$400,""),""))),IF(I204=10,SUMIFS($E$55:$E$253,$B$55:$B$253,4),""))))))</f>
        <v/>
      </c>
      <c r="F204" t="str" cm="1">
        <f t="array" ref="F204">IF(I204=8,"ACTUAL",IF(I204=9,IF(N204=1,SUMPRODUCT((Budget!$C$9:$C$400=INDEX($B$4:$B$12,L204))*(Budget!$B$9:$B$400="◆")*(Budget!$F$9:$F$400="")*SUMIF(Actual!$C$9:$C$400,Budget!$G$9:$G$400,Actual!$G$9:$G$400)),IF(N204=2,IFERROR(SUMIF(Actual!$C$9:$C$400,D204,Actual!$G$9:$G$400),""),IF(N204=3,SUMPRODUCT((Budget!$C$9:$C$400=INDEX($B$4:$B$12,L204))*(Budget!$B$9:$B$400="◆")*(Budget!$F$9:$F$400="")*SUMIF(Actual!$C$9:$C$400,Budget!$G$9:$G$400,Actual!$G$9:$G$400)),""))),IF(I204=10,SUMIFS($F$55:$F$253,$B$55:$B$253,4),"")))</f>
        <v/>
      </c>
      <c r="G204" t="str">
        <f t="shared" si="32"/>
        <v/>
      </c>
      <c r="H204" t="str">
        <f t="shared" si="37"/>
        <v/>
      </c>
      <c r="I204">
        <f t="shared" si="33"/>
        <v>0</v>
      </c>
      <c r="J204" t="str">
        <f t="shared" si="34"/>
        <v/>
      </c>
      <c r="K204" t="str">
        <f t="shared" si="35"/>
        <v/>
      </c>
      <c r="L204" t="str" cm="1">
        <f t="array" ref="L204">IF(I204=9,SUMPRODUCT((K204&gt;$F$4:$F$12)*ISNUMBER($F$4:$F$12))+1,"")</f>
        <v/>
      </c>
      <c r="M204" t="str" cm="1">
        <f t="array" ref="M204">IF(I204=9,K204-INDEX($E$4:$E$12,L204)+1,"")</f>
        <v/>
      </c>
      <c r="N204" t="str">
        <f t="shared" si="36"/>
        <v/>
      </c>
      <c r="O204" t="str" cm="1">
        <f t="array" ref="O204">IF(AND(I204=9,N204=2),IFERROR(_xlfn.AGGREGATE(15,6,ROW(Budget!$C$9:$C$400)/((Budget!$C$9:$C$400=INDEX($B$4:$B$12,L204))*(Budget!$B$9:$B$400="◆")*(Budget!$F$9:$F$400&lt;&gt;"CO")),M204-1),""),"")</f>
        <v/>
      </c>
    </row>
    <row r="205" spans="1:15" x14ac:dyDescent="0.2">
      <c r="A205">
        <v>151</v>
      </c>
      <c r="B205">
        <f t="shared" si="31"/>
        <v>0</v>
      </c>
      <c r="C205" t="str" cm="1">
        <f t="array" ref="C205">_xlfn.IFS(I205=1,"CONTRACT REVENUE",I205=2,"DESCRIPTION",I205=3,"Original Contract",I205=4,IF(J205&gt;0,INDEX($G$16:$G$35,J205),""),I205=5,"REVISED CONTRACT VALUE",I205=7,"COST BREAKDOWN",I205=8,"CATEGORY / LINE ITEM",I205=9,IF(N205=1,UPPER(INDEX($B$4:$B$12,L205)),IF(N205=2,IF(O205="","",INDEX(Budget!$D:$D,O205)),IF(N205=3,"Subtotal — "&amp;INDEX($B$4:$B$12,L205),""))),I205=10,"TOTAL PROJECT COST",TRUE,"")</f>
        <v/>
      </c>
      <c r="D205" t="str" cm="1">
        <f t="array" ref="D205">IF(AND(I205=9,N205=2),IF(O205="","",INDEX(Budget!$G:$G,O205)),"")</f>
        <v/>
      </c>
      <c r="E205" t="str" cm="1">
        <f t="array" ref="E205">IF(I205=8,"BUDGET",IF(I205=3,Setup!$C$11,IF(I205=4,IF(J205&gt;0,INDEX($F$16:$F$35,J205),""),IF(I205=5,Setup!$C$11+SUMIFS($F$16:$F$35,$C$16:$C$35,TRUE),IF(I205=9,IF(N205=1,SUMIFS(Budget!$E$9:$E$400,Budget!$C$9:$C$400,INDEX($B$4:$B$12,L205),Budget!$B$9:$B$400,"◆",Budget!$F$9:$F$400,""),IF(N205=2,IFERROR(INDEX(Budget!$E$9:$E$400,O205-8),""),IF(N205=3,SUMIFS(Budget!$E$9:$E$400,Budget!$C$9:$C$400,INDEX($B$4:$B$12,L205),Budget!$B$9:$B$400,"◆",Budget!$F$9:$F$400,""),""))),IF(I205=10,SUMIFS($E$55:$E$253,$B$55:$B$253,4),""))))))</f>
        <v/>
      </c>
      <c r="F205" t="str" cm="1">
        <f t="array" ref="F205">IF(I205=8,"ACTUAL",IF(I205=9,IF(N205=1,SUMPRODUCT((Budget!$C$9:$C$400=INDEX($B$4:$B$12,L205))*(Budget!$B$9:$B$400="◆")*(Budget!$F$9:$F$400="")*SUMIF(Actual!$C$9:$C$400,Budget!$G$9:$G$400,Actual!$G$9:$G$400)),IF(N205=2,IFERROR(SUMIF(Actual!$C$9:$C$400,D205,Actual!$G$9:$G$400),""),IF(N205=3,SUMPRODUCT((Budget!$C$9:$C$400=INDEX($B$4:$B$12,L205))*(Budget!$B$9:$B$400="◆")*(Budget!$F$9:$F$400="")*SUMIF(Actual!$C$9:$C$400,Budget!$G$9:$G$400,Actual!$G$9:$G$400)),""))),IF(I205=10,SUMIFS($F$55:$F$253,$B$55:$B$253,4),"")))</f>
        <v/>
      </c>
      <c r="G205" t="str">
        <f t="shared" si="32"/>
        <v/>
      </c>
      <c r="H205" t="str">
        <f t="shared" si="37"/>
        <v/>
      </c>
      <c r="I205">
        <f t="shared" si="33"/>
        <v>0</v>
      </c>
      <c r="J205" t="str">
        <f t="shared" si="34"/>
        <v/>
      </c>
      <c r="K205" t="str">
        <f t="shared" si="35"/>
        <v/>
      </c>
      <c r="L205" t="str" cm="1">
        <f t="array" ref="L205">IF(I205=9,SUMPRODUCT((K205&gt;$F$4:$F$12)*ISNUMBER($F$4:$F$12))+1,"")</f>
        <v/>
      </c>
      <c r="M205" t="str" cm="1">
        <f t="array" ref="M205">IF(I205=9,K205-INDEX($E$4:$E$12,L205)+1,"")</f>
        <v/>
      </c>
      <c r="N205" t="str">
        <f t="shared" si="36"/>
        <v/>
      </c>
      <c r="O205" t="str" cm="1">
        <f t="array" ref="O205">IF(AND(I205=9,N205=2),IFERROR(_xlfn.AGGREGATE(15,6,ROW(Budget!$C$9:$C$400)/((Budget!$C$9:$C$400=INDEX($B$4:$B$12,L205))*(Budget!$B$9:$B$400="◆")*(Budget!$F$9:$F$400&lt;&gt;"CO")),M205-1),""),"")</f>
        <v/>
      </c>
    </row>
    <row r="206" spans="1:15" x14ac:dyDescent="0.2">
      <c r="A206">
        <v>152</v>
      </c>
      <c r="B206">
        <f t="shared" si="31"/>
        <v>0</v>
      </c>
      <c r="C206" t="str" cm="1">
        <f t="array" ref="C206">_xlfn.IFS(I206=1,"CONTRACT REVENUE",I206=2,"DESCRIPTION",I206=3,"Original Contract",I206=4,IF(J206&gt;0,INDEX($G$16:$G$35,J206),""),I206=5,"REVISED CONTRACT VALUE",I206=7,"COST BREAKDOWN",I206=8,"CATEGORY / LINE ITEM",I206=9,IF(N206=1,UPPER(INDEX($B$4:$B$12,L206)),IF(N206=2,IF(O206="","",INDEX(Budget!$D:$D,O206)),IF(N206=3,"Subtotal — "&amp;INDEX($B$4:$B$12,L206),""))),I206=10,"TOTAL PROJECT COST",TRUE,"")</f>
        <v/>
      </c>
      <c r="D206" t="str" cm="1">
        <f t="array" ref="D206">IF(AND(I206=9,N206=2),IF(O206="","",INDEX(Budget!$G:$G,O206)),"")</f>
        <v/>
      </c>
      <c r="E206" t="str" cm="1">
        <f t="array" ref="E206">IF(I206=8,"BUDGET",IF(I206=3,Setup!$C$11,IF(I206=4,IF(J206&gt;0,INDEX($F$16:$F$35,J206),""),IF(I206=5,Setup!$C$11+SUMIFS($F$16:$F$35,$C$16:$C$35,TRUE),IF(I206=9,IF(N206=1,SUMIFS(Budget!$E$9:$E$400,Budget!$C$9:$C$400,INDEX($B$4:$B$12,L206),Budget!$B$9:$B$400,"◆",Budget!$F$9:$F$400,""),IF(N206=2,IFERROR(INDEX(Budget!$E$9:$E$400,O206-8),""),IF(N206=3,SUMIFS(Budget!$E$9:$E$400,Budget!$C$9:$C$400,INDEX($B$4:$B$12,L206),Budget!$B$9:$B$400,"◆",Budget!$F$9:$F$400,""),""))),IF(I206=10,SUMIFS($E$55:$E$253,$B$55:$B$253,4),""))))))</f>
        <v/>
      </c>
      <c r="F206" t="str" cm="1">
        <f t="array" ref="F206">IF(I206=8,"ACTUAL",IF(I206=9,IF(N206=1,SUMPRODUCT((Budget!$C$9:$C$400=INDEX($B$4:$B$12,L206))*(Budget!$B$9:$B$400="◆")*(Budget!$F$9:$F$400="")*SUMIF(Actual!$C$9:$C$400,Budget!$G$9:$G$400,Actual!$G$9:$G$400)),IF(N206=2,IFERROR(SUMIF(Actual!$C$9:$C$400,D206,Actual!$G$9:$G$400),""),IF(N206=3,SUMPRODUCT((Budget!$C$9:$C$400=INDEX($B$4:$B$12,L206))*(Budget!$B$9:$B$400="◆")*(Budget!$F$9:$F$400="")*SUMIF(Actual!$C$9:$C$400,Budget!$G$9:$G$400,Actual!$G$9:$G$400)),""))),IF(I206=10,SUMIFS($F$55:$F$253,$B$55:$B$253,4),"")))</f>
        <v/>
      </c>
      <c r="G206" t="str">
        <f t="shared" si="32"/>
        <v/>
      </c>
      <c r="H206" t="str">
        <f t="shared" si="37"/>
        <v/>
      </c>
      <c r="I206">
        <f t="shared" si="33"/>
        <v>0</v>
      </c>
      <c r="J206" t="str">
        <f t="shared" si="34"/>
        <v/>
      </c>
      <c r="K206" t="str">
        <f t="shared" si="35"/>
        <v/>
      </c>
      <c r="L206" t="str" cm="1">
        <f t="array" ref="L206">IF(I206=9,SUMPRODUCT((K206&gt;$F$4:$F$12)*ISNUMBER($F$4:$F$12))+1,"")</f>
        <v/>
      </c>
      <c r="M206" t="str" cm="1">
        <f t="array" ref="M206">IF(I206=9,K206-INDEX($E$4:$E$12,L206)+1,"")</f>
        <v/>
      </c>
      <c r="N206" t="str">
        <f t="shared" si="36"/>
        <v/>
      </c>
      <c r="O206" t="str" cm="1">
        <f t="array" ref="O206">IF(AND(I206=9,N206=2),IFERROR(_xlfn.AGGREGATE(15,6,ROW(Budget!$C$9:$C$400)/((Budget!$C$9:$C$400=INDEX($B$4:$B$12,L206))*(Budget!$B$9:$B$400="◆")*(Budget!$F$9:$F$400&lt;&gt;"CO")),M206-1),""),"")</f>
        <v/>
      </c>
    </row>
    <row r="207" spans="1:15" x14ac:dyDescent="0.2">
      <c r="A207">
        <v>153</v>
      </c>
      <c r="B207">
        <f t="shared" si="31"/>
        <v>0</v>
      </c>
      <c r="C207" t="str" cm="1">
        <f t="array" ref="C207">_xlfn.IFS(I207=1,"CONTRACT REVENUE",I207=2,"DESCRIPTION",I207=3,"Original Contract",I207=4,IF(J207&gt;0,INDEX($G$16:$G$35,J207),""),I207=5,"REVISED CONTRACT VALUE",I207=7,"COST BREAKDOWN",I207=8,"CATEGORY / LINE ITEM",I207=9,IF(N207=1,UPPER(INDEX($B$4:$B$12,L207)),IF(N207=2,IF(O207="","",INDEX(Budget!$D:$D,O207)),IF(N207=3,"Subtotal — "&amp;INDEX($B$4:$B$12,L207),""))),I207=10,"TOTAL PROJECT COST",TRUE,"")</f>
        <v/>
      </c>
      <c r="D207" t="str" cm="1">
        <f t="array" ref="D207">IF(AND(I207=9,N207=2),IF(O207="","",INDEX(Budget!$G:$G,O207)),"")</f>
        <v/>
      </c>
      <c r="E207" t="str" cm="1">
        <f t="array" ref="E207">IF(I207=8,"BUDGET",IF(I207=3,Setup!$C$11,IF(I207=4,IF(J207&gt;0,INDEX($F$16:$F$35,J207),""),IF(I207=5,Setup!$C$11+SUMIFS($F$16:$F$35,$C$16:$C$35,TRUE),IF(I207=9,IF(N207=1,SUMIFS(Budget!$E$9:$E$400,Budget!$C$9:$C$400,INDEX($B$4:$B$12,L207),Budget!$B$9:$B$400,"◆",Budget!$F$9:$F$400,""),IF(N207=2,IFERROR(INDEX(Budget!$E$9:$E$400,O207-8),""),IF(N207=3,SUMIFS(Budget!$E$9:$E$400,Budget!$C$9:$C$400,INDEX($B$4:$B$12,L207),Budget!$B$9:$B$400,"◆",Budget!$F$9:$F$400,""),""))),IF(I207=10,SUMIFS($E$55:$E$253,$B$55:$B$253,4),""))))))</f>
        <v/>
      </c>
      <c r="F207" t="str" cm="1">
        <f t="array" ref="F207">IF(I207=8,"ACTUAL",IF(I207=9,IF(N207=1,SUMPRODUCT((Budget!$C$9:$C$400=INDEX($B$4:$B$12,L207))*(Budget!$B$9:$B$400="◆")*(Budget!$F$9:$F$400="")*SUMIF(Actual!$C$9:$C$400,Budget!$G$9:$G$400,Actual!$G$9:$G$400)),IF(N207=2,IFERROR(SUMIF(Actual!$C$9:$C$400,D207,Actual!$G$9:$G$400),""),IF(N207=3,SUMPRODUCT((Budget!$C$9:$C$400=INDEX($B$4:$B$12,L207))*(Budget!$B$9:$B$400="◆")*(Budget!$F$9:$F$400="")*SUMIF(Actual!$C$9:$C$400,Budget!$G$9:$G$400,Actual!$G$9:$G$400)),""))),IF(I207=10,SUMIFS($F$55:$F$253,$B$55:$B$253,4),"")))</f>
        <v/>
      </c>
      <c r="G207" t="str">
        <f t="shared" si="32"/>
        <v/>
      </c>
      <c r="H207" t="str">
        <f t="shared" si="37"/>
        <v/>
      </c>
      <c r="I207">
        <f t="shared" si="33"/>
        <v>0</v>
      </c>
      <c r="J207" t="str">
        <f t="shared" si="34"/>
        <v/>
      </c>
      <c r="K207" t="str">
        <f t="shared" si="35"/>
        <v/>
      </c>
      <c r="L207" t="str" cm="1">
        <f t="array" ref="L207">IF(I207=9,SUMPRODUCT((K207&gt;$F$4:$F$12)*ISNUMBER($F$4:$F$12))+1,"")</f>
        <v/>
      </c>
      <c r="M207" t="str" cm="1">
        <f t="array" ref="M207">IF(I207=9,K207-INDEX($E$4:$E$12,L207)+1,"")</f>
        <v/>
      </c>
      <c r="N207" t="str">
        <f t="shared" si="36"/>
        <v/>
      </c>
      <c r="O207" t="str" cm="1">
        <f t="array" ref="O207">IF(AND(I207=9,N207=2),IFERROR(_xlfn.AGGREGATE(15,6,ROW(Budget!$C$9:$C$400)/((Budget!$C$9:$C$400=INDEX($B$4:$B$12,L207))*(Budget!$B$9:$B$400="◆")*(Budget!$F$9:$F$400&lt;&gt;"CO")),M207-1),""),"")</f>
        <v/>
      </c>
    </row>
    <row r="208" spans="1:15" x14ac:dyDescent="0.2">
      <c r="A208">
        <v>154</v>
      </c>
      <c r="B208">
        <f t="shared" si="31"/>
        <v>0</v>
      </c>
      <c r="C208" t="str" cm="1">
        <f t="array" ref="C208">_xlfn.IFS(I208=1,"CONTRACT REVENUE",I208=2,"DESCRIPTION",I208=3,"Original Contract",I208=4,IF(J208&gt;0,INDEX($G$16:$G$35,J208),""),I208=5,"REVISED CONTRACT VALUE",I208=7,"COST BREAKDOWN",I208=8,"CATEGORY / LINE ITEM",I208=9,IF(N208=1,UPPER(INDEX($B$4:$B$12,L208)),IF(N208=2,IF(O208="","",INDEX(Budget!$D:$D,O208)),IF(N208=3,"Subtotal — "&amp;INDEX($B$4:$B$12,L208),""))),I208=10,"TOTAL PROJECT COST",TRUE,"")</f>
        <v/>
      </c>
      <c r="D208" t="str" cm="1">
        <f t="array" ref="D208">IF(AND(I208=9,N208=2),IF(O208="","",INDEX(Budget!$G:$G,O208)),"")</f>
        <v/>
      </c>
      <c r="E208" t="str" cm="1">
        <f t="array" ref="E208">IF(I208=8,"BUDGET",IF(I208=3,Setup!$C$11,IF(I208=4,IF(J208&gt;0,INDEX($F$16:$F$35,J208),""),IF(I208=5,Setup!$C$11+SUMIFS($F$16:$F$35,$C$16:$C$35,TRUE),IF(I208=9,IF(N208=1,SUMIFS(Budget!$E$9:$E$400,Budget!$C$9:$C$400,INDEX($B$4:$B$12,L208),Budget!$B$9:$B$400,"◆",Budget!$F$9:$F$400,""),IF(N208=2,IFERROR(INDEX(Budget!$E$9:$E$400,O208-8),""),IF(N208=3,SUMIFS(Budget!$E$9:$E$400,Budget!$C$9:$C$400,INDEX($B$4:$B$12,L208),Budget!$B$9:$B$400,"◆",Budget!$F$9:$F$400,""),""))),IF(I208=10,SUMIFS($E$55:$E$253,$B$55:$B$253,4),""))))))</f>
        <v/>
      </c>
      <c r="F208" t="str" cm="1">
        <f t="array" ref="F208">IF(I208=8,"ACTUAL",IF(I208=9,IF(N208=1,SUMPRODUCT((Budget!$C$9:$C$400=INDEX($B$4:$B$12,L208))*(Budget!$B$9:$B$400="◆")*(Budget!$F$9:$F$400="")*SUMIF(Actual!$C$9:$C$400,Budget!$G$9:$G$400,Actual!$G$9:$G$400)),IF(N208=2,IFERROR(SUMIF(Actual!$C$9:$C$400,D208,Actual!$G$9:$G$400),""),IF(N208=3,SUMPRODUCT((Budget!$C$9:$C$400=INDEX($B$4:$B$12,L208))*(Budget!$B$9:$B$400="◆")*(Budget!$F$9:$F$400="")*SUMIF(Actual!$C$9:$C$400,Budget!$G$9:$G$400,Actual!$G$9:$G$400)),""))),IF(I208=10,SUMIFS($F$55:$F$253,$B$55:$B$253,4),"")))</f>
        <v/>
      </c>
      <c r="G208" t="str">
        <f t="shared" si="32"/>
        <v/>
      </c>
      <c r="H208" t="str">
        <f t="shared" si="37"/>
        <v/>
      </c>
      <c r="I208">
        <f t="shared" si="33"/>
        <v>0</v>
      </c>
      <c r="J208" t="str">
        <f t="shared" si="34"/>
        <v/>
      </c>
      <c r="K208" t="str">
        <f t="shared" si="35"/>
        <v/>
      </c>
      <c r="L208" t="str" cm="1">
        <f t="array" ref="L208">IF(I208=9,SUMPRODUCT((K208&gt;$F$4:$F$12)*ISNUMBER($F$4:$F$12))+1,"")</f>
        <v/>
      </c>
      <c r="M208" t="str" cm="1">
        <f t="array" ref="M208">IF(I208=9,K208-INDEX($E$4:$E$12,L208)+1,"")</f>
        <v/>
      </c>
      <c r="N208" t="str">
        <f t="shared" si="36"/>
        <v/>
      </c>
      <c r="O208" t="str" cm="1">
        <f t="array" ref="O208">IF(AND(I208=9,N208=2),IFERROR(_xlfn.AGGREGATE(15,6,ROW(Budget!$C$9:$C$400)/((Budget!$C$9:$C$400=INDEX($B$4:$B$12,L208))*(Budget!$B$9:$B$400="◆")*(Budget!$F$9:$F$400&lt;&gt;"CO")),M208-1),""),"")</f>
        <v/>
      </c>
    </row>
    <row r="209" spans="1:15" x14ac:dyDescent="0.2">
      <c r="A209">
        <v>155</v>
      </c>
      <c r="B209">
        <f t="shared" si="31"/>
        <v>0</v>
      </c>
      <c r="C209" t="str" cm="1">
        <f t="array" ref="C209">_xlfn.IFS(I209=1,"CONTRACT REVENUE",I209=2,"DESCRIPTION",I209=3,"Original Contract",I209=4,IF(J209&gt;0,INDEX($G$16:$G$35,J209),""),I209=5,"REVISED CONTRACT VALUE",I209=7,"COST BREAKDOWN",I209=8,"CATEGORY / LINE ITEM",I209=9,IF(N209=1,UPPER(INDEX($B$4:$B$12,L209)),IF(N209=2,IF(O209="","",INDEX(Budget!$D:$D,O209)),IF(N209=3,"Subtotal — "&amp;INDEX($B$4:$B$12,L209),""))),I209=10,"TOTAL PROJECT COST",TRUE,"")</f>
        <v/>
      </c>
      <c r="D209" t="str" cm="1">
        <f t="array" ref="D209">IF(AND(I209=9,N209=2),IF(O209="","",INDEX(Budget!$G:$G,O209)),"")</f>
        <v/>
      </c>
      <c r="E209" t="str" cm="1">
        <f t="array" ref="E209">IF(I209=8,"BUDGET",IF(I209=3,Setup!$C$11,IF(I209=4,IF(J209&gt;0,INDEX($F$16:$F$35,J209),""),IF(I209=5,Setup!$C$11+SUMIFS($F$16:$F$35,$C$16:$C$35,TRUE),IF(I209=9,IF(N209=1,SUMIFS(Budget!$E$9:$E$400,Budget!$C$9:$C$400,INDEX($B$4:$B$12,L209),Budget!$B$9:$B$400,"◆",Budget!$F$9:$F$400,""),IF(N209=2,IFERROR(INDEX(Budget!$E$9:$E$400,O209-8),""),IF(N209=3,SUMIFS(Budget!$E$9:$E$400,Budget!$C$9:$C$400,INDEX($B$4:$B$12,L209),Budget!$B$9:$B$400,"◆",Budget!$F$9:$F$400,""),""))),IF(I209=10,SUMIFS($E$55:$E$253,$B$55:$B$253,4),""))))))</f>
        <v/>
      </c>
      <c r="F209" t="str" cm="1">
        <f t="array" ref="F209">IF(I209=8,"ACTUAL",IF(I209=9,IF(N209=1,SUMPRODUCT((Budget!$C$9:$C$400=INDEX($B$4:$B$12,L209))*(Budget!$B$9:$B$400="◆")*(Budget!$F$9:$F$400="")*SUMIF(Actual!$C$9:$C$400,Budget!$G$9:$G$400,Actual!$G$9:$G$400)),IF(N209=2,IFERROR(SUMIF(Actual!$C$9:$C$400,D209,Actual!$G$9:$G$400),""),IF(N209=3,SUMPRODUCT((Budget!$C$9:$C$400=INDEX($B$4:$B$12,L209))*(Budget!$B$9:$B$400="◆")*(Budget!$F$9:$F$400="")*SUMIF(Actual!$C$9:$C$400,Budget!$G$9:$G$400,Actual!$G$9:$G$400)),""))),IF(I209=10,SUMIFS($F$55:$F$253,$B$55:$B$253,4),"")))</f>
        <v/>
      </c>
      <c r="G209" t="str">
        <f t="shared" si="32"/>
        <v/>
      </c>
      <c r="H209" t="str">
        <f t="shared" si="37"/>
        <v/>
      </c>
      <c r="I209">
        <f t="shared" si="33"/>
        <v>0</v>
      </c>
      <c r="J209" t="str">
        <f t="shared" si="34"/>
        <v/>
      </c>
      <c r="K209" t="str">
        <f t="shared" si="35"/>
        <v/>
      </c>
      <c r="L209" t="str" cm="1">
        <f t="array" ref="L209">IF(I209=9,SUMPRODUCT((K209&gt;$F$4:$F$12)*ISNUMBER($F$4:$F$12))+1,"")</f>
        <v/>
      </c>
      <c r="M209" t="str" cm="1">
        <f t="array" ref="M209">IF(I209=9,K209-INDEX($E$4:$E$12,L209)+1,"")</f>
        <v/>
      </c>
      <c r="N209" t="str">
        <f t="shared" si="36"/>
        <v/>
      </c>
      <c r="O209" t="str" cm="1">
        <f t="array" ref="O209">IF(AND(I209=9,N209=2),IFERROR(_xlfn.AGGREGATE(15,6,ROW(Budget!$C$9:$C$400)/((Budget!$C$9:$C$400=INDEX($B$4:$B$12,L209))*(Budget!$B$9:$B$400="◆")*(Budget!$F$9:$F$400&lt;&gt;"CO")),M209-1),""),"")</f>
        <v/>
      </c>
    </row>
    <row r="210" spans="1:15" x14ac:dyDescent="0.2">
      <c r="A210">
        <v>156</v>
      </c>
      <c r="B210">
        <f t="shared" si="31"/>
        <v>0</v>
      </c>
      <c r="C210" t="str" cm="1">
        <f t="array" ref="C210">_xlfn.IFS(I210=1,"CONTRACT REVENUE",I210=2,"DESCRIPTION",I210=3,"Original Contract",I210=4,IF(J210&gt;0,INDEX($G$16:$G$35,J210),""),I210=5,"REVISED CONTRACT VALUE",I210=7,"COST BREAKDOWN",I210=8,"CATEGORY / LINE ITEM",I210=9,IF(N210=1,UPPER(INDEX($B$4:$B$12,L210)),IF(N210=2,IF(O210="","",INDEX(Budget!$D:$D,O210)),IF(N210=3,"Subtotal — "&amp;INDEX($B$4:$B$12,L210),""))),I210=10,"TOTAL PROJECT COST",TRUE,"")</f>
        <v/>
      </c>
      <c r="D210" t="str" cm="1">
        <f t="array" ref="D210">IF(AND(I210=9,N210=2),IF(O210="","",INDEX(Budget!$G:$G,O210)),"")</f>
        <v/>
      </c>
      <c r="E210" t="str" cm="1">
        <f t="array" ref="E210">IF(I210=8,"BUDGET",IF(I210=3,Setup!$C$11,IF(I210=4,IF(J210&gt;0,INDEX($F$16:$F$35,J210),""),IF(I210=5,Setup!$C$11+SUMIFS($F$16:$F$35,$C$16:$C$35,TRUE),IF(I210=9,IF(N210=1,SUMIFS(Budget!$E$9:$E$400,Budget!$C$9:$C$400,INDEX($B$4:$B$12,L210),Budget!$B$9:$B$400,"◆",Budget!$F$9:$F$400,""),IF(N210=2,IFERROR(INDEX(Budget!$E$9:$E$400,O210-8),""),IF(N210=3,SUMIFS(Budget!$E$9:$E$400,Budget!$C$9:$C$400,INDEX($B$4:$B$12,L210),Budget!$B$9:$B$400,"◆",Budget!$F$9:$F$400,""),""))),IF(I210=10,SUMIFS($E$55:$E$253,$B$55:$B$253,4),""))))))</f>
        <v/>
      </c>
      <c r="F210" t="str" cm="1">
        <f t="array" ref="F210">IF(I210=8,"ACTUAL",IF(I210=9,IF(N210=1,SUMPRODUCT((Budget!$C$9:$C$400=INDEX($B$4:$B$12,L210))*(Budget!$B$9:$B$400="◆")*(Budget!$F$9:$F$400="")*SUMIF(Actual!$C$9:$C$400,Budget!$G$9:$G$400,Actual!$G$9:$G$400)),IF(N210=2,IFERROR(SUMIF(Actual!$C$9:$C$400,D210,Actual!$G$9:$G$400),""),IF(N210=3,SUMPRODUCT((Budget!$C$9:$C$400=INDEX($B$4:$B$12,L210))*(Budget!$B$9:$B$400="◆")*(Budget!$F$9:$F$400="")*SUMIF(Actual!$C$9:$C$400,Budget!$G$9:$G$400,Actual!$G$9:$G$400)),""))),IF(I210=10,SUMIFS($F$55:$F$253,$B$55:$B$253,4),"")))</f>
        <v/>
      </c>
      <c r="G210" t="str">
        <f t="shared" si="32"/>
        <v/>
      </c>
      <c r="H210" t="str">
        <f t="shared" si="37"/>
        <v/>
      </c>
      <c r="I210">
        <f t="shared" si="33"/>
        <v>0</v>
      </c>
      <c r="J210" t="str">
        <f t="shared" si="34"/>
        <v/>
      </c>
      <c r="K210" t="str">
        <f t="shared" si="35"/>
        <v/>
      </c>
      <c r="L210" t="str" cm="1">
        <f t="array" ref="L210">IF(I210=9,SUMPRODUCT((K210&gt;$F$4:$F$12)*ISNUMBER($F$4:$F$12))+1,"")</f>
        <v/>
      </c>
      <c r="M210" t="str" cm="1">
        <f t="array" ref="M210">IF(I210=9,K210-INDEX($E$4:$E$12,L210)+1,"")</f>
        <v/>
      </c>
      <c r="N210" t="str">
        <f t="shared" si="36"/>
        <v/>
      </c>
      <c r="O210" t="str" cm="1">
        <f t="array" ref="O210">IF(AND(I210=9,N210=2),IFERROR(_xlfn.AGGREGATE(15,6,ROW(Budget!$C$9:$C$400)/((Budget!$C$9:$C$400=INDEX($B$4:$B$12,L210))*(Budget!$B$9:$B$400="◆")*(Budget!$F$9:$F$400&lt;&gt;"CO")),M210-1),""),"")</f>
        <v/>
      </c>
    </row>
    <row r="211" spans="1:15" x14ac:dyDescent="0.2">
      <c r="A211">
        <v>157</v>
      </c>
      <c r="B211">
        <f t="shared" si="31"/>
        <v>0</v>
      </c>
      <c r="C211" t="str" cm="1">
        <f t="array" ref="C211">_xlfn.IFS(I211=1,"CONTRACT REVENUE",I211=2,"DESCRIPTION",I211=3,"Original Contract",I211=4,IF(J211&gt;0,INDEX($G$16:$G$35,J211),""),I211=5,"REVISED CONTRACT VALUE",I211=7,"COST BREAKDOWN",I211=8,"CATEGORY / LINE ITEM",I211=9,IF(N211=1,UPPER(INDEX($B$4:$B$12,L211)),IF(N211=2,IF(O211="","",INDEX(Budget!$D:$D,O211)),IF(N211=3,"Subtotal — "&amp;INDEX($B$4:$B$12,L211),""))),I211=10,"TOTAL PROJECT COST",TRUE,"")</f>
        <v/>
      </c>
      <c r="D211" t="str" cm="1">
        <f t="array" ref="D211">IF(AND(I211=9,N211=2),IF(O211="","",INDEX(Budget!$G:$G,O211)),"")</f>
        <v/>
      </c>
      <c r="E211" t="str" cm="1">
        <f t="array" ref="E211">IF(I211=8,"BUDGET",IF(I211=3,Setup!$C$11,IF(I211=4,IF(J211&gt;0,INDEX($F$16:$F$35,J211),""),IF(I211=5,Setup!$C$11+SUMIFS($F$16:$F$35,$C$16:$C$35,TRUE),IF(I211=9,IF(N211=1,SUMIFS(Budget!$E$9:$E$400,Budget!$C$9:$C$400,INDEX($B$4:$B$12,L211),Budget!$B$9:$B$400,"◆",Budget!$F$9:$F$400,""),IF(N211=2,IFERROR(INDEX(Budget!$E$9:$E$400,O211-8),""),IF(N211=3,SUMIFS(Budget!$E$9:$E$400,Budget!$C$9:$C$400,INDEX($B$4:$B$12,L211),Budget!$B$9:$B$400,"◆",Budget!$F$9:$F$400,""),""))),IF(I211=10,SUMIFS($E$55:$E$253,$B$55:$B$253,4),""))))))</f>
        <v/>
      </c>
      <c r="F211" t="str" cm="1">
        <f t="array" ref="F211">IF(I211=8,"ACTUAL",IF(I211=9,IF(N211=1,SUMPRODUCT((Budget!$C$9:$C$400=INDEX($B$4:$B$12,L211))*(Budget!$B$9:$B$400="◆")*(Budget!$F$9:$F$400="")*SUMIF(Actual!$C$9:$C$400,Budget!$G$9:$G$400,Actual!$G$9:$G$400)),IF(N211=2,IFERROR(SUMIF(Actual!$C$9:$C$400,D211,Actual!$G$9:$G$400),""),IF(N211=3,SUMPRODUCT((Budget!$C$9:$C$400=INDEX($B$4:$B$12,L211))*(Budget!$B$9:$B$400="◆")*(Budget!$F$9:$F$400="")*SUMIF(Actual!$C$9:$C$400,Budget!$G$9:$G$400,Actual!$G$9:$G$400)),""))),IF(I211=10,SUMIFS($F$55:$F$253,$B$55:$B$253,4),"")))</f>
        <v/>
      </c>
      <c r="G211" t="str">
        <f t="shared" si="32"/>
        <v/>
      </c>
      <c r="H211" t="str">
        <f t="shared" si="37"/>
        <v/>
      </c>
      <c r="I211">
        <f t="shared" si="33"/>
        <v>0</v>
      </c>
      <c r="J211" t="str">
        <f t="shared" si="34"/>
        <v/>
      </c>
      <c r="K211" t="str">
        <f t="shared" si="35"/>
        <v/>
      </c>
      <c r="L211" t="str" cm="1">
        <f t="array" ref="L211">IF(I211=9,SUMPRODUCT((K211&gt;$F$4:$F$12)*ISNUMBER($F$4:$F$12))+1,"")</f>
        <v/>
      </c>
      <c r="M211" t="str" cm="1">
        <f t="array" ref="M211">IF(I211=9,K211-INDEX($E$4:$E$12,L211)+1,"")</f>
        <v/>
      </c>
      <c r="N211" t="str">
        <f t="shared" si="36"/>
        <v/>
      </c>
      <c r="O211" t="str" cm="1">
        <f t="array" ref="O211">IF(AND(I211=9,N211=2),IFERROR(_xlfn.AGGREGATE(15,6,ROW(Budget!$C$9:$C$400)/((Budget!$C$9:$C$400=INDEX($B$4:$B$12,L211))*(Budget!$B$9:$B$400="◆")*(Budget!$F$9:$F$400&lt;&gt;"CO")),M211-1),""),"")</f>
        <v/>
      </c>
    </row>
    <row r="212" spans="1:15" x14ac:dyDescent="0.2">
      <c r="A212">
        <v>158</v>
      </c>
      <c r="B212">
        <f t="shared" si="31"/>
        <v>0</v>
      </c>
      <c r="C212" t="str" cm="1">
        <f t="array" ref="C212">_xlfn.IFS(I212=1,"CONTRACT REVENUE",I212=2,"DESCRIPTION",I212=3,"Original Contract",I212=4,IF(J212&gt;0,INDEX($G$16:$G$35,J212),""),I212=5,"REVISED CONTRACT VALUE",I212=7,"COST BREAKDOWN",I212=8,"CATEGORY / LINE ITEM",I212=9,IF(N212=1,UPPER(INDEX($B$4:$B$12,L212)),IF(N212=2,IF(O212="","",INDEX(Budget!$D:$D,O212)),IF(N212=3,"Subtotal — "&amp;INDEX($B$4:$B$12,L212),""))),I212=10,"TOTAL PROJECT COST",TRUE,"")</f>
        <v/>
      </c>
      <c r="D212" t="str" cm="1">
        <f t="array" ref="D212">IF(AND(I212=9,N212=2),IF(O212="","",INDEX(Budget!$G:$G,O212)),"")</f>
        <v/>
      </c>
      <c r="E212" t="str" cm="1">
        <f t="array" ref="E212">IF(I212=8,"BUDGET",IF(I212=3,Setup!$C$11,IF(I212=4,IF(J212&gt;0,INDEX($F$16:$F$35,J212),""),IF(I212=5,Setup!$C$11+SUMIFS($F$16:$F$35,$C$16:$C$35,TRUE),IF(I212=9,IF(N212=1,SUMIFS(Budget!$E$9:$E$400,Budget!$C$9:$C$400,INDEX($B$4:$B$12,L212),Budget!$B$9:$B$400,"◆",Budget!$F$9:$F$400,""),IF(N212=2,IFERROR(INDEX(Budget!$E$9:$E$400,O212-8),""),IF(N212=3,SUMIFS(Budget!$E$9:$E$400,Budget!$C$9:$C$400,INDEX($B$4:$B$12,L212),Budget!$B$9:$B$400,"◆",Budget!$F$9:$F$400,""),""))),IF(I212=10,SUMIFS($E$55:$E$253,$B$55:$B$253,4),""))))))</f>
        <v/>
      </c>
      <c r="F212" t="str" cm="1">
        <f t="array" ref="F212">IF(I212=8,"ACTUAL",IF(I212=9,IF(N212=1,SUMPRODUCT((Budget!$C$9:$C$400=INDEX($B$4:$B$12,L212))*(Budget!$B$9:$B$400="◆")*(Budget!$F$9:$F$400="")*SUMIF(Actual!$C$9:$C$400,Budget!$G$9:$G$400,Actual!$G$9:$G$400)),IF(N212=2,IFERROR(SUMIF(Actual!$C$9:$C$400,D212,Actual!$G$9:$G$400),""),IF(N212=3,SUMPRODUCT((Budget!$C$9:$C$400=INDEX($B$4:$B$12,L212))*(Budget!$B$9:$B$400="◆")*(Budget!$F$9:$F$400="")*SUMIF(Actual!$C$9:$C$400,Budget!$G$9:$G$400,Actual!$G$9:$G$400)),""))),IF(I212=10,SUMIFS($F$55:$F$253,$B$55:$B$253,4),"")))</f>
        <v/>
      </c>
      <c r="G212" t="str">
        <f t="shared" si="32"/>
        <v/>
      </c>
      <c r="H212" t="str">
        <f t="shared" si="37"/>
        <v/>
      </c>
      <c r="I212">
        <f t="shared" si="33"/>
        <v>0</v>
      </c>
      <c r="J212" t="str">
        <f t="shared" si="34"/>
        <v/>
      </c>
      <c r="K212" t="str">
        <f t="shared" si="35"/>
        <v/>
      </c>
      <c r="L212" t="str" cm="1">
        <f t="array" ref="L212">IF(I212=9,SUMPRODUCT((K212&gt;$F$4:$F$12)*ISNUMBER($F$4:$F$12))+1,"")</f>
        <v/>
      </c>
      <c r="M212" t="str" cm="1">
        <f t="array" ref="M212">IF(I212=9,K212-INDEX($E$4:$E$12,L212)+1,"")</f>
        <v/>
      </c>
      <c r="N212" t="str">
        <f t="shared" si="36"/>
        <v/>
      </c>
      <c r="O212" t="str" cm="1">
        <f t="array" ref="O212">IF(AND(I212=9,N212=2),IFERROR(_xlfn.AGGREGATE(15,6,ROW(Budget!$C$9:$C$400)/((Budget!$C$9:$C$400=INDEX($B$4:$B$12,L212))*(Budget!$B$9:$B$400="◆")*(Budget!$F$9:$F$400&lt;&gt;"CO")),M212-1),""),"")</f>
        <v/>
      </c>
    </row>
    <row r="213" spans="1:15" x14ac:dyDescent="0.2">
      <c r="A213">
        <v>159</v>
      </c>
      <c r="B213">
        <f t="shared" si="31"/>
        <v>0</v>
      </c>
      <c r="C213" t="str" cm="1">
        <f t="array" ref="C213">_xlfn.IFS(I213=1,"CONTRACT REVENUE",I213=2,"DESCRIPTION",I213=3,"Original Contract",I213=4,IF(J213&gt;0,INDEX($G$16:$G$35,J213),""),I213=5,"REVISED CONTRACT VALUE",I213=7,"COST BREAKDOWN",I213=8,"CATEGORY / LINE ITEM",I213=9,IF(N213=1,UPPER(INDEX($B$4:$B$12,L213)),IF(N213=2,IF(O213="","",INDEX(Budget!$D:$D,O213)),IF(N213=3,"Subtotal — "&amp;INDEX($B$4:$B$12,L213),""))),I213=10,"TOTAL PROJECT COST",TRUE,"")</f>
        <v/>
      </c>
      <c r="D213" t="str" cm="1">
        <f t="array" ref="D213">IF(AND(I213=9,N213=2),IF(O213="","",INDEX(Budget!$G:$G,O213)),"")</f>
        <v/>
      </c>
      <c r="E213" t="str" cm="1">
        <f t="array" ref="E213">IF(I213=8,"BUDGET",IF(I213=3,Setup!$C$11,IF(I213=4,IF(J213&gt;0,INDEX($F$16:$F$35,J213),""),IF(I213=5,Setup!$C$11+SUMIFS($F$16:$F$35,$C$16:$C$35,TRUE),IF(I213=9,IF(N213=1,SUMIFS(Budget!$E$9:$E$400,Budget!$C$9:$C$400,INDEX($B$4:$B$12,L213),Budget!$B$9:$B$400,"◆",Budget!$F$9:$F$400,""),IF(N213=2,IFERROR(INDEX(Budget!$E$9:$E$400,O213-8),""),IF(N213=3,SUMIFS(Budget!$E$9:$E$400,Budget!$C$9:$C$400,INDEX($B$4:$B$12,L213),Budget!$B$9:$B$400,"◆",Budget!$F$9:$F$400,""),""))),IF(I213=10,SUMIFS($E$55:$E$253,$B$55:$B$253,4),""))))))</f>
        <v/>
      </c>
      <c r="F213" t="str" cm="1">
        <f t="array" ref="F213">IF(I213=8,"ACTUAL",IF(I213=9,IF(N213=1,SUMPRODUCT((Budget!$C$9:$C$400=INDEX($B$4:$B$12,L213))*(Budget!$B$9:$B$400="◆")*(Budget!$F$9:$F$400="")*SUMIF(Actual!$C$9:$C$400,Budget!$G$9:$G$400,Actual!$G$9:$G$400)),IF(N213=2,IFERROR(SUMIF(Actual!$C$9:$C$400,D213,Actual!$G$9:$G$400),""),IF(N213=3,SUMPRODUCT((Budget!$C$9:$C$400=INDEX($B$4:$B$12,L213))*(Budget!$B$9:$B$400="◆")*(Budget!$F$9:$F$400="")*SUMIF(Actual!$C$9:$C$400,Budget!$G$9:$G$400,Actual!$G$9:$G$400)),""))),IF(I213=10,SUMIFS($F$55:$F$253,$B$55:$B$253,4),"")))</f>
        <v/>
      </c>
      <c r="G213" t="str">
        <f t="shared" si="32"/>
        <v/>
      </c>
      <c r="H213" t="str">
        <f t="shared" si="37"/>
        <v/>
      </c>
      <c r="I213">
        <f t="shared" si="33"/>
        <v>0</v>
      </c>
      <c r="J213" t="str">
        <f t="shared" si="34"/>
        <v/>
      </c>
      <c r="K213" t="str">
        <f t="shared" si="35"/>
        <v/>
      </c>
      <c r="L213" t="str" cm="1">
        <f t="array" ref="L213">IF(I213=9,SUMPRODUCT((K213&gt;$F$4:$F$12)*ISNUMBER($F$4:$F$12))+1,"")</f>
        <v/>
      </c>
      <c r="M213" t="str" cm="1">
        <f t="array" ref="M213">IF(I213=9,K213-INDEX($E$4:$E$12,L213)+1,"")</f>
        <v/>
      </c>
      <c r="N213" t="str">
        <f t="shared" si="36"/>
        <v/>
      </c>
      <c r="O213" t="str" cm="1">
        <f t="array" ref="O213">IF(AND(I213=9,N213=2),IFERROR(_xlfn.AGGREGATE(15,6,ROW(Budget!$C$9:$C$400)/((Budget!$C$9:$C$400=INDEX($B$4:$B$12,L213))*(Budget!$B$9:$B$400="◆")*(Budget!$F$9:$F$400&lt;&gt;"CO")),M213-1),""),"")</f>
        <v/>
      </c>
    </row>
    <row r="214" spans="1:15" x14ac:dyDescent="0.2">
      <c r="A214">
        <v>160</v>
      </c>
      <c r="B214">
        <f t="shared" si="31"/>
        <v>0</v>
      </c>
      <c r="C214" t="str" cm="1">
        <f t="array" ref="C214">_xlfn.IFS(I214=1,"CONTRACT REVENUE",I214=2,"DESCRIPTION",I214=3,"Original Contract",I214=4,IF(J214&gt;0,INDEX($G$16:$G$35,J214),""),I214=5,"REVISED CONTRACT VALUE",I214=7,"COST BREAKDOWN",I214=8,"CATEGORY / LINE ITEM",I214=9,IF(N214=1,UPPER(INDEX($B$4:$B$12,L214)),IF(N214=2,IF(O214="","",INDEX(Budget!$D:$D,O214)),IF(N214=3,"Subtotal — "&amp;INDEX($B$4:$B$12,L214),""))),I214=10,"TOTAL PROJECT COST",TRUE,"")</f>
        <v/>
      </c>
      <c r="D214" t="str" cm="1">
        <f t="array" ref="D214">IF(AND(I214=9,N214=2),IF(O214="","",INDEX(Budget!$G:$G,O214)),"")</f>
        <v/>
      </c>
      <c r="E214" t="str" cm="1">
        <f t="array" ref="E214">IF(I214=8,"BUDGET",IF(I214=3,Setup!$C$11,IF(I214=4,IF(J214&gt;0,INDEX($F$16:$F$35,J214),""),IF(I214=5,Setup!$C$11+SUMIFS($F$16:$F$35,$C$16:$C$35,TRUE),IF(I214=9,IF(N214=1,SUMIFS(Budget!$E$9:$E$400,Budget!$C$9:$C$400,INDEX($B$4:$B$12,L214),Budget!$B$9:$B$400,"◆",Budget!$F$9:$F$400,""),IF(N214=2,IFERROR(INDEX(Budget!$E$9:$E$400,O214-8),""),IF(N214=3,SUMIFS(Budget!$E$9:$E$400,Budget!$C$9:$C$400,INDEX($B$4:$B$12,L214),Budget!$B$9:$B$400,"◆",Budget!$F$9:$F$400,""),""))),IF(I214=10,SUMIFS($E$55:$E$253,$B$55:$B$253,4),""))))))</f>
        <v/>
      </c>
      <c r="F214" t="str" cm="1">
        <f t="array" ref="F214">IF(I214=8,"ACTUAL",IF(I214=9,IF(N214=1,SUMPRODUCT((Budget!$C$9:$C$400=INDEX($B$4:$B$12,L214))*(Budget!$B$9:$B$400="◆")*(Budget!$F$9:$F$400="")*SUMIF(Actual!$C$9:$C$400,Budget!$G$9:$G$400,Actual!$G$9:$G$400)),IF(N214=2,IFERROR(SUMIF(Actual!$C$9:$C$400,D214,Actual!$G$9:$G$400),""),IF(N214=3,SUMPRODUCT((Budget!$C$9:$C$400=INDEX($B$4:$B$12,L214))*(Budget!$B$9:$B$400="◆")*(Budget!$F$9:$F$400="")*SUMIF(Actual!$C$9:$C$400,Budget!$G$9:$G$400,Actual!$G$9:$G$400)),""))),IF(I214=10,SUMIFS($F$55:$F$253,$B$55:$B$253,4),"")))</f>
        <v/>
      </c>
      <c r="G214" t="str">
        <f t="shared" si="32"/>
        <v/>
      </c>
      <c r="H214" t="str">
        <f t="shared" si="37"/>
        <v/>
      </c>
      <c r="I214">
        <f t="shared" si="33"/>
        <v>0</v>
      </c>
      <c r="J214" t="str">
        <f t="shared" si="34"/>
        <v/>
      </c>
      <c r="K214" t="str">
        <f t="shared" si="35"/>
        <v/>
      </c>
      <c r="L214" t="str" cm="1">
        <f t="array" ref="L214">IF(I214=9,SUMPRODUCT((K214&gt;$F$4:$F$12)*ISNUMBER($F$4:$F$12))+1,"")</f>
        <v/>
      </c>
      <c r="M214" t="str" cm="1">
        <f t="array" ref="M214">IF(I214=9,K214-INDEX($E$4:$E$12,L214)+1,"")</f>
        <v/>
      </c>
      <c r="N214" t="str">
        <f t="shared" si="36"/>
        <v/>
      </c>
      <c r="O214" t="str" cm="1">
        <f t="array" ref="O214">IF(AND(I214=9,N214=2),IFERROR(_xlfn.AGGREGATE(15,6,ROW(Budget!$C$9:$C$400)/((Budget!$C$9:$C$400=INDEX($B$4:$B$12,L214))*(Budget!$B$9:$B$400="◆")*(Budget!$F$9:$F$400&lt;&gt;"CO")),M214-1),""),"")</f>
        <v/>
      </c>
    </row>
    <row r="215" spans="1:15" x14ac:dyDescent="0.2">
      <c r="A215">
        <v>161</v>
      </c>
      <c r="B215">
        <f t="shared" ref="B215:B246" si="38">IF(I215=0,0,IF(I215=1,1,IF(I215=2,2,IF(I215=3,3,IF(I215=4,3,IF(I215=5,5,IF(I215=6,7,IF(I215=7,1,IF(I215=8,2,IF(I215=9,IF(N215=1,4,IF(N215=2,3,5)),IF(I215=10,6,0)))))))))))</f>
        <v>0</v>
      </c>
      <c r="C215" t="str" cm="1">
        <f t="array" ref="C215">_xlfn.IFS(I215=1,"CONTRACT REVENUE",I215=2,"DESCRIPTION",I215=3,"Original Contract",I215=4,IF(J215&gt;0,INDEX($G$16:$G$35,J215),""),I215=5,"REVISED CONTRACT VALUE",I215=7,"COST BREAKDOWN",I215=8,"CATEGORY / LINE ITEM",I215=9,IF(N215=1,UPPER(INDEX($B$4:$B$12,L215)),IF(N215=2,IF(O215="","",INDEX(Budget!$D:$D,O215)),IF(N215=3,"Subtotal — "&amp;INDEX($B$4:$B$12,L215),""))),I215=10,"TOTAL PROJECT COST",TRUE,"")</f>
        <v/>
      </c>
      <c r="D215" t="str" cm="1">
        <f t="array" ref="D215">IF(AND(I215=9,N215=2),IF(O215="","",INDEX(Budget!$G:$G,O215)),"")</f>
        <v/>
      </c>
      <c r="E215" t="str" cm="1">
        <f t="array" ref="E215">IF(I215=8,"BUDGET",IF(I215=3,Setup!$C$11,IF(I215=4,IF(J215&gt;0,INDEX($F$16:$F$35,J215),""),IF(I215=5,Setup!$C$11+SUMIFS($F$16:$F$35,$C$16:$C$35,TRUE),IF(I215=9,IF(N215=1,SUMIFS(Budget!$E$9:$E$400,Budget!$C$9:$C$400,INDEX($B$4:$B$12,L215),Budget!$B$9:$B$400,"◆",Budget!$F$9:$F$400,""),IF(N215=2,IFERROR(INDEX(Budget!$E$9:$E$400,O215-8),""),IF(N215=3,SUMIFS(Budget!$E$9:$E$400,Budget!$C$9:$C$400,INDEX($B$4:$B$12,L215),Budget!$B$9:$B$400,"◆",Budget!$F$9:$F$400,""),""))),IF(I215=10,SUMIFS($E$55:$E$253,$B$55:$B$253,4),""))))))</f>
        <v/>
      </c>
      <c r="F215" t="str" cm="1">
        <f t="array" ref="F215">IF(I215=8,"ACTUAL",IF(I215=9,IF(N215=1,SUMPRODUCT((Budget!$C$9:$C$400=INDEX($B$4:$B$12,L215))*(Budget!$B$9:$B$400="◆")*(Budget!$F$9:$F$400="")*SUMIF(Actual!$C$9:$C$400,Budget!$G$9:$G$400,Actual!$G$9:$G$400)),IF(N215=2,IFERROR(SUMIF(Actual!$C$9:$C$400,D215,Actual!$G$9:$G$400),""),IF(N215=3,SUMPRODUCT((Budget!$C$9:$C$400=INDEX($B$4:$B$12,L215))*(Budget!$B$9:$B$400="◆")*(Budget!$F$9:$F$400="")*SUMIF(Actual!$C$9:$C$400,Budget!$G$9:$G$400,Actual!$G$9:$G$400)),""))),IF(I215=10,SUMIFS($F$55:$F$253,$B$55:$B$253,4),"")))</f>
        <v/>
      </c>
      <c r="G215" t="str">
        <f t="shared" ref="G215:G246" si="39">IF(I215=8,"% COMPLETE",IF(OR(I215=9,I215=10),IFERROR(F215/E215,""),""))</f>
        <v/>
      </c>
      <c r="H215" t="str">
        <f t="shared" si="37"/>
        <v/>
      </c>
      <c r="I215">
        <f t="shared" ref="I215:I246" si="40">IF(A215&gt;$B$49,0,IF(A215=$B$40,1,IF(A215=$B$41,2,IF(A215=$B$42,3,IF(AND(A215&gt;=$B$43,A215&lt;$B$44),4,IF(A215=$B$44,5,IF(A215=$B$45,6,IF(A215=$B$46,7,IF(A215=$B$47,8,IF(AND(A215&gt;=$B$48,A215&lt;$B$49),9,IF(A215=$B$49,10,0)))))))))))</f>
        <v>0</v>
      </c>
      <c r="J215" t="str">
        <f t="shared" ref="J215:J246" si="41">IF(I215=4,A215-$B$43+1,"")</f>
        <v/>
      </c>
      <c r="K215" t="str">
        <f t="shared" ref="K215:K246" si="42">IF(I215=9,A215-$B$48+1,"")</f>
        <v/>
      </c>
      <c r="L215" t="str" cm="1">
        <f t="array" ref="L215">IF(I215=9,SUMPRODUCT((K215&gt;$F$4:$F$12)*ISNUMBER($F$4:$F$12))+1,"")</f>
        <v/>
      </c>
      <c r="M215" t="str" cm="1">
        <f t="array" ref="M215">IF(I215=9,K215-INDEX($E$4:$E$12,L215)+1,"")</f>
        <v/>
      </c>
      <c r="N215" t="str">
        <f t="shared" ref="N215:N246" si="43">IF(I215=9,IF(M215=1,1,2),"")</f>
        <v/>
      </c>
      <c r="O215" t="str" cm="1">
        <f t="array" ref="O215">IF(AND(I215=9,N215=2),IFERROR(_xlfn.AGGREGATE(15,6,ROW(Budget!$C$9:$C$400)/((Budget!$C$9:$C$400=INDEX($B$4:$B$12,L215))*(Budget!$B$9:$B$400="◆")*(Budget!$F$9:$F$400&lt;&gt;"CO")),M215-1),""),"")</f>
        <v/>
      </c>
    </row>
    <row r="216" spans="1:15" x14ac:dyDescent="0.2">
      <c r="A216">
        <v>162</v>
      </c>
      <c r="B216">
        <f t="shared" si="38"/>
        <v>0</v>
      </c>
      <c r="C216" t="str" cm="1">
        <f t="array" ref="C216">_xlfn.IFS(I216=1,"CONTRACT REVENUE",I216=2,"DESCRIPTION",I216=3,"Original Contract",I216=4,IF(J216&gt;0,INDEX($G$16:$G$35,J216),""),I216=5,"REVISED CONTRACT VALUE",I216=7,"COST BREAKDOWN",I216=8,"CATEGORY / LINE ITEM",I216=9,IF(N216=1,UPPER(INDEX($B$4:$B$12,L216)),IF(N216=2,IF(O216="","",INDEX(Budget!$D:$D,O216)),IF(N216=3,"Subtotal — "&amp;INDEX($B$4:$B$12,L216),""))),I216=10,"TOTAL PROJECT COST",TRUE,"")</f>
        <v/>
      </c>
      <c r="D216" t="str" cm="1">
        <f t="array" ref="D216">IF(AND(I216=9,N216=2),IF(O216="","",INDEX(Budget!$G:$G,O216)),"")</f>
        <v/>
      </c>
      <c r="E216" t="str" cm="1">
        <f t="array" ref="E216">IF(I216=8,"BUDGET",IF(I216=3,Setup!$C$11,IF(I216=4,IF(J216&gt;0,INDEX($F$16:$F$35,J216),""),IF(I216=5,Setup!$C$11+SUMIFS($F$16:$F$35,$C$16:$C$35,TRUE),IF(I216=9,IF(N216=1,SUMIFS(Budget!$E$9:$E$400,Budget!$C$9:$C$400,INDEX($B$4:$B$12,L216),Budget!$B$9:$B$400,"◆",Budget!$F$9:$F$400,""),IF(N216=2,IFERROR(INDEX(Budget!$E$9:$E$400,O216-8),""),IF(N216=3,SUMIFS(Budget!$E$9:$E$400,Budget!$C$9:$C$400,INDEX($B$4:$B$12,L216),Budget!$B$9:$B$400,"◆",Budget!$F$9:$F$400,""),""))),IF(I216=10,SUMIFS($E$55:$E$253,$B$55:$B$253,4),""))))))</f>
        <v/>
      </c>
      <c r="F216" t="str" cm="1">
        <f t="array" ref="F216">IF(I216=8,"ACTUAL",IF(I216=9,IF(N216=1,SUMPRODUCT((Budget!$C$9:$C$400=INDEX($B$4:$B$12,L216))*(Budget!$B$9:$B$400="◆")*(Budget!$F$9:$F$400="")*SUMIF(Actual!$C$9:$C$400,Budget!$G$9:$G$400,Actual!$G$9:$G$400)),IF(N216=2,IFERROR(SUMIF(Actual!$C$9:$C$400,D216,Actual!$G$9:$G$400),""),IF(N216=3,SUMPRODUCT((Budget!$C$9:$C$400=INDEX($B$4:$B$12,L216))*(Budget!$B$9:$B$400="◆")*(Budget!$F$9:$F$400="")*SUMIF(Actual!$C$9:$C$400,Budget!$G$9:$G$400,Actual!$G$9:$G$400)),""))),IF(I216=10,SUMIFS($F$55:$F$253,$B$55:$B$253,4),"")))</f>
        <v/>
      </c>
      <c r="G216" t="str">
        <f t="shared" si="39"/>
        <v/>
      </c>
      <c r="H216" t="str">
        <f t="shared" si="37"/>
        <v/>
      </c>
      <c r="I216">
        <f t="shared" si="40"/>
        <v>0</v>
      </c>
      <c r="J216" t="str">
        <f t="shared" si="41"/>
        <v/>
      </c>
      <c r="K216" t="str">
        <f t="shared" si="42"/>
        <v/>
      </c>
      <c r="L216" t="str" cm="1">
        <f t="array" ref="L216">IF(I216=9,SUMPRODUCT((K216&gt;$F$4:$F$12)*ISNUMBER($F$4:$F$12))+1,"")</f>
        <v/>
      </c>
      <c r="M216" t="str" cm="1">
        <f t="array" ref="M216">IF(I216=9,K216-INDEX($E$4:$E$12,L216)+1,"")</f>
        <v/>
      </c>
      <c r="N216" t="str">
        <f t="shared" si="43"/>
        <v/>
      </c>
      <c r="O216" t="str" cm="1">
        <f t="array" ref="O216">IF(AND(I216=9,N216=2),IFERROR(_xlfn.AGGREGATE(15,6,ROW(Budget!$C$9:$C$400)/((Budget!$C$9:$C$400=INDEX($B$4:$B$12,L216))*(Budget!$B$9:$B$400="◆")*(Budget!$F$9:$F$400&lt;&gt;"CO")),M216-1),""),"")</f>
        <v/>
      </c>
    </row>
    <row r="217" spans="1:15" x14ac:dyDescent="0.2">
      <c r="A217">
        <v>163</v>
      </c>
      <c r="B217">
        <f t="shared" si="38"/>
        <v>0</v>
      </c>
      <c r="C217" t="str" cm="1">
        <f t="array" ref="C217">_xlfn.IFS(I217=1,"CONTRACT REVENUE",I217=2,"DESCRIPTION",I217=3,"Original Contract",I217=4,IF(J217&gt;0,INDEX($G$16:$G$35,J217),""),I217=5,"REVISED CONTRACT VALUE",I217=7,"COST BREAKDOWN",I217=8,"CATEGORY / LINE ITEM",I217=9,IF(N217=1,UPPER(INDEX($B$4:$B$12,L217)),IF(N217=2,IF(O217="","",INDEX(Budget!$D:$D,O217)),IF(N217=3,"Subtotal — "&amp;INDEX($B$4:$B$12,L217),""))),I217=10,"TOTAL PROJECT COST",TRUE,"")</f>
        <v/>
      </c>
      <c r="D217" t="str" cm="1">
        <f t="array" ref="D217">IF(AND(I217=9,N217=2),IF(O217="","",INDEX(Budget!$G:$G,O217)),"")</f>
        <v/>
      </c>
      <c r="E217" t="str" cm="1">
        <f t="array" ref="E217">IF(I217=8,"BUDGET",IF(I217=3,Setup!$C$11,IF(I217=4,IF(J217&gt;0,INDEX($F$16:$F$35,J217),""),IF(I217=5,Setup!$C$11+SUMIFS($F$16:$F$35,$C$16:$C$35,TRUE),IF(I217=9,IF(N217=1,SUMIFS(Budget!$E$9:$E$400,Budget!$C$9:$C$400,INDEX($B$4:$B$12,L217),Budget!$B$9:$B$400,"◆",Budget!$F$9:$F$400,""),IF(N217=2,IFERROR(INDEX(Budget!$E$9:$E$400,O217-8),""),IF(N217=3,SUMIFS(Budget!$E$9:$E$400,Budget!$C$9:$C$400,INDEX($B$4:$B$12,L217),Budget!$B$9:$B$400,"◆",Budget!$F$9:$F$400,""),""))),IF(I217=10,SUMIFS($E$55:$E$253,$B$55:$B$253,4),""))))))</f>
        <v/>
      </c>
      <c r="F217" t="str" cm="1">
        <f t="array" ref="F217">IF(I217=8,"ACTUAL",IF(I217=9,IF(N217=1,SUMPRODUCT((Budget!$C$9:$C$400=INDEX($B$4:$B$12,L217))*(Budget!$B$9:$B$400="◆")*(Budget!$F$9:$F$400="")*SUMIF(Actual!$C$9:$C$400,Budget!$G$9:$G$400,Actual!$G$9:$G$400)),IF(N217=2,IFERROR(SUMIF(Actual!$C$9:$C$400,D217,Actual!$G$9:$G$400),""),IF(N217=3,SUMPRODUCT((Budget!$C$9:$C$400=INDEX($B$4:$B$12,L217))*(Budget!$B$9:$B$400="◆")*(Budget!$F$9:$F$400="")*SUMIF(Actual!$C$9:$C$400,Budget!$G$9:$G$400,Actual!$G$9:$G$400)),""))),IF(I217=10,SUMIFS($F$55:$F$253,$B$55:$B$253,4),"")))</f>
        <v/>
      </c>
      <c r="G217" t="str">
        <f t="shared" si="39"/>
        <v/>
      </c>
      <c r="H217" t="str">
        <f t="shared" si="37"/>
        <v/>
      </c>
      <c r="I217">
        <f t="shared" si="40"/>
        <v>0</v>
      </c>
      <c r="J217" t="str">
        <f t="shared" si="41"/>
        <v/>
      </c>
      <c r="K217" t="str">
        <f t="shared" si="42"/>
        <v/>
      </c>
      <c r="L217" t="str" cm="1">
        <f t="array" ref="L217">IF(I217=9,SUMPRODUCT((K217&gt;$F$4:$F$12)*ISNUMBER($F$4:$F$12))+1,"")</f>
        <v/>
      </c>
      <c r="M217" t="str" cm="1">
        <f t="array" ref="M217">IF(I217=9,K217-INDEX($E$4:$E$12,L217)+1,"")</f>
        <v/>
      </c>
      <c r="N217" t="str">
        <f t="shared" si="43"/>
        <v/>
      </c>
      <c r="O217" t="str" cm="1">
        <f t="array" ref="O217">IF(AND(I217=9,N217=2),IFERROR(_xlfn.AGGREGATE(15,6,ROW(Budget!$C$9:$C$400)/((Budget!$C$9:$C$400=INDEX($B$4:$B$12,L217))*(Budget!$B$9:$B$400="◆")*(Budget!$F$9:$F$400&lt;&gt;"CO")),M217-1),""),"")</f>
        <v/>
      </c>
    </row>
    <row r="218" spans="1:15" x14ac:dyDescent="0.2">
      <c r="A218">
        <v>164</v>
      </c>
      <c r="B218">
        <f t="shared" si="38"/>
        <v>0</v>
      </c>
      <c r="C218" t="str" cm="1">
        <f t="array" ref="C218">_xlfn.IFS(I218=1,"CONTRACT REVENUE",I218=2,"DESCRIPTION",I218=3,"Original Contract",I218=4,IF(J218&gt;0,INDEX($G$16:$G$35,J218),""),I218=5,"REVISED CONTRACT VALUE",I218=7,"COST BREAKDOWN",I218=8,"CATEGORY / LINE ITEM",I218=9,IF(N218=1,UPPER(INDEX($B$4:$B$12,L218)),IF(N218=2,IF(O218="","",INDEX(Budget!$D:$D,O218)),IF(N218=3,"Subtotal — "&amp;INDEX($B$4:$B$12,L218),""))),I218=10,"TOTAL PROJECT COST",TRUE,"")</f>
        <v/>
      </c>
      <c r="D218" t="str" cm="1">
        <f t="array" ref="D218">IF(AND(I218=9,N218=2),IF(O218="","",INDEX(Budget!$G:$G,O218)),"")</f>
        <v/>
      </c>
      <c r="E218" t="str" cm="1">
        <f t="array" ref="E218">IF(I218=8,"BUDGET",IF(I218=3,Setup!$C$11,IF(I218=4,IF(J218&gt;0,INDEX($F$16:$F$35,J218),""),IF(I218=5,Setup!$C$11+SUMIFS($F$16:$F$35,$C$16:$C$35,TRUE),IF(I218=9,IF(N218=1,SUMIFS(Budget!$E$9:$E$400,Budget!$C$9:$C$400,INDEX($B$4:$B$12,L218),Budget!$B$9:$B$400,"◆",Budget!$F$9:$F$400,""),IF(N218=2,IFERROR(INDEX(Budget!$E$9:$E$400,O218-8),""),IF(N218=3,SUMIFS(Budget!$E$9:$E$400,Budget!$C$9:$C$400,INDEX($B$4:$B$12,L218),Budget!$B$9:$B$400,"◆",Budget!$F$9:$F$400,""),""))),IF(I218=10,SUMIFS($E$55:$E$253,$B$55:$B$253,4),""))))))</f>
        <v/>
      </c>
      <c r="F218" t="str" cm="1">
        <f t="array" ref="F218">IF(I218=8,"ACTUAL",IF(I218=9,IF(N218=1,SUMPRODUCT((Budget!$C$9:$C$400=INDEX($B$4:$B$12,L218))*(Budget!$B$9:$B$400="◆")*(Budget!$F$9:$F$400="")*SUMIF(Actual!$C$9:$C$400,Budget!$G$9:$G$400,Actual!$G$9:$G$400)),IF(N218=2,IFERROR(SUMIF(Actual!$C$9:$C$400,D218,Actual!$G$9:$G$400),""),IF(N218=3,SUMPRODUCT((Budget!$C$9:$C$400=INDEX($B$4:$B$12,L218))*(Budget!$B$9:$B$400="◆")*(Budget!$F$9:$F$400="")*SUMIF(Actual!$C$9:$C$400,Budget!$G$9:$G$400,Actual!$G$9:$G$400)),""))),IF(I218=10,SUMIFS($F$55:$F$253,$B$55:$B$253,4),"")))</f>
        <v/>
      </c>
      <c r="G218" t="str">
        <f t="shared" si="39"/>
        <v/>
      </c>
      <c r="H218" t="str">
        <f t="shared" si="37"/>
        <v/>
      </c>
      <c r="I218">
        <f t="shared" si="40"/>
        <v>0</v>
      </c>
      <c r="J218" t="str">
        <f t="shared" si="41"/>
        <v/>
      </c>
      <c r="K218" t="str">
        <f t="shared" si="42"/>
        <v/>
      </c>
      <c r="L218" t="str" cm="1">
        <f t="array" ref="L218">IF(I218=9,SUMPRODUCT((K218&gt;$F$4:$F$12)*ISNUMBER($F$4:$F$12))+1,"")</f>
        <v/>
      </c>
      <c r="M218" t="str" cm="1">
        <f t="array" ref="M218">IF(I218=9,K218-INDEX($E$4:$E$12,L218)+1,"")</f>
        <v/>
      </c>
      <c r="N218" t="str">
        <f t="shared" si="43"/>
        <v/>
      </c>
      <c r="O218" t="str" cm="1">
        <f t="array" ref="O218">IF(AND(I218=9,N218=2),IFERROR(_xlfn.AGGREGATE(15,6,ROW(Budget!$C$9:$C$400)/((Budget!$C$9:$C$400=INDEX($B$4:$B$12,L218))*(Budget!$B$9:$B$400="◆")*(Budget!$F$9:$F$400&lt;&gt;"CO")),M218-1),""),"")</f>
        <v/>
      </c>
    </row>
    <row r="219" spans="1:15" x14ac:dyDescent="0.2">
      <c r="A219">
        <v>165</v>
      </c>
      <c r="B219">
        <f t="shared" si="38"/>
        <v>0</v>
      </c>
      <c r="C219" t="str" cm="1">
        <f t="array" ref="C219">_xlfn.IFS(I219=1,"CONTRACT REVENUE",I219=2,"DESCRIPTION",I219=3,"Original Contract",I219=4,IF(J219&gt;0,INDEX($G$16:$G$35,J219),""),I219=5,"REVISED CONTRACT VALUE",I219=7,"COST BREAKDOWN",I219=8,"CATEGORY / LINE ITEM",I219=9,IF(N219=1,UPPER(INDEX($B$4:$B$12,L219)),IF(N219=2,IF(O219="","",INDEX(Budget!$D:$D,O219)),IF(N219=3,"Subtotal — "&amp;INDEX($B$4:$B$12,L219),""))),I219=10,"TOTAL PROJECT COST",TRUE,"")</f>
        <v/>
      </c>
      <c r="D219" t="str" cm="1">
        <f t="array" ref="D219">IF(AND(I219=9,N219=2),IF(O219="","",INDEX(Budget!$G:$G,O219)),"")</f>
        <v/>
      </c>
      <c r="E219" t="str" cm="1">
        <f t="array" ref="E219">IF(I219=8,"BUDGET",IF(I219=3,Setup!$C$11,IF(I219=4,IF(J219&gt;0,INDEX($F$16:$F$35,J219),""),IF(I219=5,Setup!$C$11+SUMIFS($F$16:$F$35,$C$16:$C$35,TRUE),IF(I219=9,IF(N219=1,SUMIFS(Budget!$E$9:$E$400,Budget!$C$9:$C$400,INDEX($B$4:$B$12,L219),Budget!$B$9:$B$400,"◆",Budget!$F$9:$F$400,""),IF(N219=2,IFERROR(INDEX(Budget!$E$9:$E$400,O219-8),""),IF(N219=3,SUMIFS(Budget!$E$9:$E$400,Budget!$C$9:$C$400,INDEX($B$4:$B$12,L219),Budget!$B$9:$B$400,"◆",Budget!$F$9:$F$400,""),""))),IF(I219=10,SUMIFS($E$55:$E$253,$B$55:$B$253,4),""))))))</f>
        <v/>
      </c>
      <c r="F219" t="str" cm="1">
        <f t="array" ref="F219">IF(I219=8,"ACTUAL",IF(I219=9,IF(N219=1,SUMPRODUCT((Budget!$C$9:$C$400=INDEX($B$4:$B$12,L219))*(Budget!$B$9:$B$400="◆")*(Budget!$F$9:$F$400="")*SUMIF(Actual!$C$9:$C$400,Budget!$G$9:$G$400,Actual!$G$9:$G$400)),IF(N219=2,IFERROR(SUMIF(Actual!$C$9:$C$400,D219,Actual!$G$9:$G$400),""),IF(N219=3,SUMPRODUCT((Budget!$C$9:$C$400=INDEX($B$4:$B$12,L219))*(Budget!$B$9:$B$400="◆")*(Budget!$F$9:$F$400="")*SUMIF(Actual!$C$9:$C$400,Budget!$G$9:$G$400,Actual!$G$9:$G$400)),""))),IF(I219=10,SUMIFS($F$55:$F$253,$B$55:$B$253,4),"")))</f>
        <v/>
      </c>
      <c r="G219" t="str">
        <f t="shared" si="39"/>
        <v/>
      </c>
      <c r="H219" t="str">
        <f t="shared" si="37"/>
        <v/>
      </c>
      <c r="I219">
        <f t="shared" si="40"/>
        <v>0</v>
      </c>
      <c r="J219" t="str">
        <f t="shared" si="41"/>
        <v/>
      </c>
      <c r="K219" t="str">
        <f t="shared" si="42"/>
        <v/>
      </c>
      <c r="L219" t="str" cm="1">
        <f t="array" ref="L219">IF(I219=9,SUMPRODUCT((K219&gt;$F$4:$F$12)*ISNUMBER($F$4:$F$12))+1,"")</f>
        <v/>
      </c>
      <c r="M219" t="str" cm="1">
        <f t="array" ref="M219">IF(I219=9,K219-INDEX($E$4:$E$12,L219)+1,"")</f>
        <v/>
      </c>
      <c r="N219" t="str">
        <f t="shared" si="43"/>
        <v/>
      </c>
      <c r="O219" t="str" cm="1">
        <f t="array" ref="O219">IF(AND(I219=9,N219=2),IFERROR(_xlfn.AGGREGATE(15,6,ROW(Budget!$C$9:$C$400)/((Budget!$C$9:$C$400=INDEX($B$4:$B$12,L219))*(Budget!$B$9:$B$400="◆")*(Budget!$F$9:$F$400&lt;&gt;"CO")),M219-1),""),"")</f>
        <v/>
      </c>
    </row>
    <row r="220" spans="1:15" x14ac:dyDescent="0.2">
      <c r="A220">
        <v>166</v>
      </c>
      <c r="B220">
        <f t="shared" si="38"/>
        <v>0</v>
      </c>
      <c r="C220" t="str" cm="1">
        <f t="array" ref="C220">_xlfn.IFS(I220=1,"CONTRACT REVENUE",I220=2,"DESCRIPTION",I220=3,"Original Contract",I220=4,IF(J220&gt;0,INDEX($G$16:$G$35,J220),""),I220=5,"REVISED CONTRACT VALUE",I220=7,"COST BREAKDOWN",I220=8,"CATEGORY / LINE ITEM",I220=9,IF(N220=1,UPPER(INDEX($B$4:$B$12,L220)),IF(N220=2,IF(O220="","",INDEX(Budget!$D:$D,O220)),IF(N220=3,"Subtotal — "&amp;INDEX($B$4:$B$12,L220),""))),I220=10,"TOTAL PROJECT COST",TRUE,"")</f>
        <v/>
      </c>
      <c r="D220" t="str" cm="1">
        <f t="array" ref="D220">IF(AND(I220=9,N220=2),IF(O220="","",INDEX(Budget!$G:$G,O220)),"")</f>
        <v/>
      </c>
      <c r="E220" t="str" cm="1">
        <f t="array" ref="E220">IF(I220=8,"BUDGET",IF(I220=3,Setup!$C$11,IF(I220=4,IF(J220&gt;0,INDEX($F$16:$F$35,J220),""),IF(I220=5,Setup!$C$11+SUMIFS($F$16:$F$35,$C$16:$C$35,TRUE),IF(I220=9,IF(N220=1,SUMIFS(Budget!$E$9:$E$400,Budget!$C$9:$C$400,INDEX($B$4:$B$12,L220),Budget!$B$9:$B$400,"◆",Budget!$F$9:$F$400,""),IF(N220=2,IFERROR(INDEX(Budget!$E$9:$E$400,O220-8),""),IF(N220=3,SUMIFS(Budget!$E$9:$E$400,Budget!$C$9:$C$400,INDEX($B$4:$B$12,L220),Budget!$B$9:$B$400,"◆",Budget!$F$9:$F$400,""),""))),IF(I220=10,SUMIFS($E$55:$E$253,$B$55:$B$253,4),""))))))</f>
        <v/>
      </c>
      <c r="F220" t="str" cm="1">
        <f t="array" ref="F220">IF(I220=8,"ACTUAL",IF(I220=9,IF(N220=1,SUMPRODUCT((Budget!$C$9:$C$400=INDEX($B$4:$B$12,L220))*(Budget!$B$9:$B$400="◆")*(Budget!$F$9:$F$400="")*SUMIF(Actual!$C$9:$C$400,Budget!$G$9:$G$400,Actual!$G$9:$G$400)),IF(N220=2,IFERROR(SUMIF(Actual!$C$9:$C$400,D220,Actual!$G$9:$G$400),""),IF(N220=3,SUMPRODUCT((Budget!$C$9:$C$400=INDEX($B$4:$B$12,L220))*(Budget!$B$9:$B$400="◆")*(Budget!$F$9:$F$400="")*SUMIF(Actual!$C$9:$C$400,Budget!$G$9:$G$400,Actual!$G$9:$G$400)),""))),IF(I220=10,SUMIFS($F$55:$F$253,$B$55:$B$253,4),"")))</f>
        <v/>
      </c>
      <c r="G220" t="str">
        <f t="shared" si="39"/>
        <v/>
      </c>
      <c r="H220" t="str">
        <f t="shared" si="37"/>
        <v/>
      </c>
      <c r="I220">
        <f t="shared" si="40"/>
        <v>0</v>
      </c>
      <c r="J220" t="str">
        <f t="shared" si="41"/>
        <v/>
      </c>
      <c r="K220" t="str">
        <f t="shared" si="42"/>
        <v/>
      </c>
      <c r="L220" t="str" cm="1">
        <f t="array" ref="L220">IF(I220=9,SUMPRODUCT((K220&gt;$F$4:$F$12)*ISNUMBER($F$4:$F$12))+1,"")</f>
        <v/>
      </c>
      <c r="M220" t="str" cm="1">
        <f t="array" ref="M220">IF(I220=9,K220-INDEX($E$4:$E$12,L220)+1,"")</f>
        <v/>
      </c>
      <c r="N220" t="str">
        <f t="shared" si="43"/>
        <v/>
      </c>
      <c r="O220" t="str" cm="1">
        <f t="array" ref="O220">IF(AND(I220=9,N220=2),IFERROR(_xlfn.AGGREGATE(15,6,ROW(Budget!$C$9:$C$400)/((Budget!$C$9:$C$400=INDEX($B$4:$B$12,L220))*(Budget!$B$9:$B$400="◆")*(Budget!$F$9:$F$400&lt;&gt;"CO")),M220-1),""),"")</f>
        <v/>
      </c>
    </row>
    <row r="221" spans="1:15" x14ac:dyDescent="0.2">
      <c r="A221">
        <v>167</v>
      </c>
      <c r="B221">
        <f t="shared" si="38"/>
        <v>0</v>
      </c>
      <c r="C221" t="str" cm="1">
        <f t="array" ref="C221">_xlfn.IFS(I221=1,"CONTRACT REVENUE",I221=2,"DESCRIPTION",I221=3,"Original Contract",I221=4,IF(J221&gt;0,INDEX($G$16:$G$35,J221),""),I221=5,"REVISED CONTRACT VALUE",I221=7,"COST BREAKDOWN",I221=8,"CATEGORY / LINE ITEM",I221=9,IF(N221=1,UPPER(INDEX($B$4:$B$12,L221)),IF(N221=2,IF(O221="","",INDEX(Budget!$D:$D,O221)),IF(N221=3,"Subtotal — "&amp;INDEX($B$4:$B$12,L221),""))),I221=10,"TOTAL PROJECT COST",TRUE,"")</f>
        <v/>
      </c>
      <c r="D221" t="str" cm="1">
        <f t="array" ref="D221">IF(AND(I221=9,N221=2),IF(O221="","",INDEX(Budget!$G:$G,O221)),"")</f>
        <v/>
      </c>
      <c r="E221" t="str" cm="1">
        <f t="array" ref="E221">IF(I221=8,"BUDGET",IF(I221=3,Setup!$C$11,IF(I221=4,IF(J221&gt;0,INDEX($F$16:$F$35,J221),""),IF(I221=5,Setup!$C$11+SUMIFS($F$16:$F$35,$C$16:$C$35,TRUE),IF(I221=9,IF(N221=1,SUMIFS(Budget!$E$9:$E$400,Budget!$C$9:$C$400,INDEX($B$4:$B$12,L221),Budget!$B$9:$B$400,"◆",Budget!$F$9:$F$400,""),IF(N221=2,IFERROR(INDEX(Budget!$E$9:$E$400,O221-8),""),IF(N221=3,SUMIFS(Budget!$E$9:$E$400,Budget!$C$9:$C$400,INDEX($B$4:$B$12,L221),Budget!$B$9:$B$400,"◆",Budget!$F$9:$F$400,""),""))),IF(I221=10,SUMIFS($E$55:$E$253,$B$55:$B$253,4),""))))))</f>
        <v/>
      </c>
      <c r="F221" t="str" cm="1">
        <f t="array" ref="F221">IF(I221=8,"ACTUAL",IF(I221=9,IF(N221=1,SUMPRODUCT((Budget!$C$9:$C$400=INDEX($B$4:$B$12,L221))*(Budget!$B$9:$B$400="◆")*(Budget!$F$9:$F$400="")*SUMIF(Actual!$C$9:$C$400,Budget!$G$9:$G$400,Actual!$G$9:$G$400)),IF(N221=2,IFERROR(SUMIF(Actual!$C$9:$C$400,D221,Actual!$G$9:$G$400),""),IF(N221=3,SUMPRODUCT((Budget!$C$9:$C$400=INDEX($B$4:$B$12,L221))*(Budget!$B$9:$B$400="◆")*(Budget!$F$9:$F$400="")*SUMIF(Actual!$C$9:$C$400,Budget!$G$9:$G$400,Actual!$G$9:$G$400)),""))),IF(I221=10,SUMIFS($F$55:$F$253,$B$55:$B$253,4),"")))</f>
        <v/>
      </c>
      <c r="G221" t="str">
        <f t="shared" si="39"/>
        <v/>
      </c>
      <c r="H221" t="str">
        <f t="shared" si="37"/>
        <v/>
      </c>
      <c r="I221">
        <f t="shared" si="40"/>
        <v>0</v>
      </c>
      <c r="J221" t="str">
        <f t="shared" si="41"/>
        <v/>
      </c>
      <c r="K221" t="str">
        <f t="shared" si="42"/>
        <v/>
      </c>
      <c r="L221" t="str" cm="1">
        <f t="array" ref="L221">IF(I221=9,SUMPRODUCT((K221&gt;$F$4:$F$12)*ISNUMBER($F$4:$F$12))+1,"")</f>
        <v/>
      </c>
      <c r="M221" t="str" cm="1">
        <f t="array" ref="M221">IF(I221=9,K221-INDEX($E$4:$E$12,L221)+1,"")</f>
        <v/>
      </c>
      <c r="N221" t="str">
        <f t="shared" si="43"/>
        <v/>
      </c>
      <c r="O221" t="str" cm="1">
        <f t="array" ref="O221">IF(AND(I221=9,N221=2),IFERROR(_xlfn.AGGREGATE(15,6,ROW(Budget!$C$9:$C$400)/((Budget!$C$9:$C$400=INDEX($B$4:$B$12,L221))*(Budget!$B$9:$B$400="◆")*(Budget!$F$9:$F$400&lt;&gt;"CO")),M221-1),""),"")</f>
        <v/>
      </c>
    </row>
    <row r="222" spans="1:15" x14ac:dyDescent="0.2">
      <c r="A222">
        <v>168</v>
      </c>
      <c r="B222">
        <f t="shared" si="38"/>
        <v>0</v>
      </c>
      <c r="C222" t="str" cm="1">
        <f t="array" ref="C222">_xlfn.IFS(I222=1,"CONTRACT REVENUE",I222=2,"DESCRIPTION",I222=3,"Original Contract",I222=4,IF(J222&gt;0,INDEX($G$16:$G$35,J222),""),I222=5,"REVISED CONTRACT VALUE",I222=7,"COST BREAKDOWN",I222=8,"CATEGORY / LINE ITEM",I222=9,IF(N222=1,UPPER(INDEX($B$4:$B$12,L222)),IF(N222=2,IF(O222="","",INDEX(Budget!$D:$D,O222)),IF(N222=3,"Subtotal — "&amp;INDEX($B$4:$B$12,L222),""))),I222=10,"TOTAL PROJECT COST",TRUE,"")</f>
        <v/>
      </c>
      <c r="D222" t="str" cm="1">
        <f t="array" ref="D222">IF(AND(I222=9,N222=2),IF(O222="","",INDEX(Budget!$G:$G,O222)),"")</f>
        <v/>
      </c>
      <c r="E222" t="str" cm="1">
        <f t="array" ref="E222">IF(I222=8,"BUDGET",IF(I222=3,Setup!$C$11,IF(I222=4,IF(J222&gt;0,INDEX($F$16:$F$35,J222),""),IF(I222=5,Setup!$C$11+SUMIFS($F$16:$F$35,$C$16:$C$35,TRUE),IF(I222=9,IF(N222=1,SUMIFS(Budget!$E$9:$E$400,Budget!$C$9:$C$400,INDEX($B$4:$B$12,L222),Budget!$B$9:$B$400,"◆",Budget!$F$9:$F$400,""),IF(N222=2,IFERROR(INDEX(Budget!$E$9:$E$400,O222-8),""),IF(N222=3,SUMIFS(Budget!$E$9:$E$400,Budget!$C$9:$C$400,INDEX($B$4:$B$12,L222),Budget!$B$9:$B$400,"◆",Budget!$F$9:$F$400,""),""))),IF(I222=10,SUMIFS($E$55:$E$253,$B$55:$B$253,4),""))))))</f>
        <v/>
      </c>
      <c r="F222" t="str" cm="1">
        <f t="array" ref="F222">IF(I222=8,"ACTUAL",IF(I222=9,IF(N222=1,SUMPRODUCT((Budget!$C$9:$C$400=INDEX($B$4:$B$12,L222))*(Budget!$B$9:$B$400="◆")*(Budget!$F$9:$F$400="")*SUMIF(Actual!$C$9:$C$400,Budget!$G$9:$G$400,Actual!$G$9:$G$400)),IF(N222=2,IFERROR(SUMIF(Actual!$C$9:$C$400,D222,Actual!$G$9:$G$400),""),IF(N222=3,SUMPRODUCT((Budget!$C$9:$C$400=INDEX($B$4:$B$12,L222))*(Budget!$B$9:$B$400="◆")*(Budget!$F$9:$F$400="")*SUMIF(Actual!$C$9:$C$400,Budget!$G$9:$G$400,Actual!$G$9:$G$400)),""))),IF(I222=10,SUMIFS($F$55:$F$253,$B$55:$B$253,4),"")))</f>
        <v/>
      </c>
      <c r="G222" t="str">
        <f t="shared" si="39"/>
        <v/>
      </c>
      <c r="H222" t="str">
        <f t="shared" si="37"/>
        <v/>
      </c>
      <c r="I222">
        <f t="shared" si="40"/>
        <v>0</v>
      </c>
      <c r="J222" t="str">
        <f t="shared" si="41"/>
        <v/>
      </c>
      <c r="K222" t="str">
        <f t="shared" si="42"/>
        <v/>
      </c>
      <c r="L222" t="str" cm="1">
        <f t="array" ref="L222">IF(I222=9,SUMPRODUCT((K222&gt;$F$4:$F$12)*ISNUMBER($F$4:$F$12))+1,"")</f>
        <v/>
      </c>
      <c r="M222" t="str" cm="1">
        <f t="array" ref="M222">IF(I222=9,K222-INDEX($E$4:$E$12,L222)+1,"")</f>
        <v/>
      </c>
      <c r="N222" t="str">
        <f t="shared" si="43"/>
        <v/>
      </c>
      <c r="O222" t="str" cm="1">
        <f t="array" ref="O222">IF(AND(I222=9,N222=2),IFERROR(_xlfn.AGGREGATE(15,6,ROW(Budget!$C$9:$C$400)/((Budget!$C$9:$C$400=INDEX($B$4:$B$12,L222))*(Budget!$B$9:$B$400="◆")*(Budget!$F$9:$F$400&lt;&gt;"CO")),M222-1),""),"")</f>
        <v/>
      </c>
    </row>
    <row r="223" spans="1:15" x14ac:dyDescent="0.2">
      <c r="A223">
        <v>169</v>
      </c>
      <c r="B223">
        <f t="shared" si="38"/>
        <v>0</v>
      </c>
      <c r="C223" t="str" cm="1">
        <f t="array" ref="C223">_xlfn.IFS(I223=1,"CONTRACT REVENUE",I223=2,"DESCRIPTION",I223=3,"Original Contract",I223=4,IF(J223&gt;0,INDEX($G$16:$G$35,J223),""),I223=5,"REVISED CONTRACT VALUE",I223=7,"COST BREAKDOWN",I223=8,"CATEGORY / LINE ITEM",I223=9,IF(N223=1,UPPER(INDEX($B$4:$B$12,L223)),IF(N223=2,IF(O223="","",INDEX(Budget!$D:$D,O223)),IF(N223=3,"Subtotal — "&amp;INDEX($B$4:$B$12,L223),""))),I223=10,"TOTAL PROJECT COST",TRUE,"")</f>
        <v/>
      </c>
      <c r="D223" t="str" cm="1">
        <f t="array" ref="D223">IF(AND(I223=9,N223=2),IF(O223="","",INDEX(Budget!$G:$G,O223)),"")</f>
        <v/>
      </c>
      <c r="E223" t="str" cm="1">
        <f t="array" ref="E223">IF(I223=8,"BUDGET",IF(I223=3,Setup!$C$11,IF(I223=4,IF(J223&gt;0,INDEX($F$16:$F$35,J223),""),IF(I223=5,Setup!$C$11+SUMIFS($F$16:$F$35,$C$16:$C$35,TRUE),IF(I223=9,IF(N223=1,SUMIFS(Budget!$E$9:$E$400,Budget!$C$9:$C$400,INDEX($B$4:$B$12,L223),Budget!$B$9:$B$400,"◆",Budget!$F$9:$F$400,""),IF(N223=2,IFERROR(INDEX(Budget!$E$9:$E$400,O223-8),""),IF(N223=3,SUMIFS(Budget!$E$9:$E$400,Budget!$C$9:$C$400,INDEX($B$4:$B$12,L223),Budget!$B$9:$B$400,"◆",Budget!$F$9:$F$400,""),""))),IF(I223=10,SUMIFS($E$55:$E$253,$B$55:$B$253,4),""))))))</f>
        <v/>
      </c>
      <c r="F223" t="str" cm="1">
        <f t="array" ref="F223">IF(I223=8,"ACTUAL",IF(I223=9,IF(N223=1,SUMPRODUCT((Budget!$C$9:$C$400=INDEX($B$4:$B$12,L223))*(Budget!$B$9:$B$400="◆")*(Budget!$F$9:$F$400="")*SUMIF(Actual!$C$9:$C$400,Budget!$G$9:$G$400,Actual!$G$9:$G$400)),IF(N223=2,IFERROR(SUMIF(Actual!$C$9:$C$400,D223,Actual!$G$9:$G$400),""),IF(N223=3,SUMPRODUCT((Budget!$C$9:$C$400=INDEX($B$4:$B$12,L223))*(Budget!$B$9:$B$400="◆")*(Budget!$F$9:$F$400="")*SUMIF(Actual!$C$9:$C$400,Budget!$G$9:$G$400,Actual!$G$9:$G$400)),""))),IF(I223=10,SUMIFS($F$55:$F$253,$B$55:$B$253,4),"")))</f>
        <v/>
      </c>
      <c r="G223" t="str">
        <f t="shared" si="39"/>
        <v/>
      </c>
      <c r="H223" t="str">
        <f t="shared" si="37"/>
        <v/>
      </c>
      <c r="I223">
        <f t="shared" si="40"/>
        <v>0</v>
      </c>
      <c r="J223" t="str">
        <f t="shared" si="41"/>
        <v/>
      </c>
      <c r="K223" t="str">
        <f t="shared" si="42"/>
        <v/>
      </c>
      <c r="L223" t="str" cm="1">
        <f t="array" ref="L223">IF(I223=9,SUMPRODUCT((K223&gt;$F$4:$F$12)*ISNUMBER($F$4:$F$12))+1,"")</f>
        <v/>
      </c>
      <c r="M223" t="str" cm="1">
        <f t="array" ref="M223">IF(I223=9,K223-INDEX($E$4:$E$12,L223)+1,"")</f>
        <v/>
      </c>
      <c r="N223" t="str">
        <f t="shared" si="43"/>
        <v/>
      </c>
      <c r="O223" t="str" cm="1">
        <f t="array" ref="O223">IF(AND(I223=9,N223=2),IFERROR(_xlfn.AGGREGATE(15,6,ROW(Budget!$C$9:$C$400)/((Budget!$C$9:$C$400=INDEX($B$4:$B$12,L223))*(Budget!$B$9:$B$400="◆")*(Budget!$F$9:$F$400&lt;&gt;"CO")),M223-1),""),"")</f>
        <v/>
      </c>
    </row>
    <row r="224" spans="1:15" x14ac:dyDescent="0.2">
      <c r="A224">
        <v>170</v>
      </c>
      <c r="B224">
        <f t="shared" si="38"/>
        <v>0</v>
      </c>
      <c r="C224" t="str" cm="1">
        <f t="array" ref="C224">_xlfn.IFS(I224=1,"CONTRACT REVENUE",I224=2,"DESCRIPTION",I224=3,"Original Contract",I224=4,IF(J224&gt;0,INDEX($G$16:$G$35,J224),""),I224=5,"REVISED CONTRACT VALUE",I224=7,"COST BREAKDOWN",I224=8,"CATEGORY / LINE ITEM",I224=9,IF(N224=1,UPPER(INDEX($B$4:$B$12,L224)),IF(N224=2,IF(O224="","",INDEX(Budget!$D:$D,O224)),IF(N224=3,"Subtotal — "&amp;INDEX($B$4:$B$12,L224),""))),I224=10,"TOTAL PROJECT COST",TRUE,"")</f>
        <v/>
      </c>
      <c r="D224" t="str" cm="1">
        <f t="array" ref="D224">IF(AND(I224=9,N224=2),IF(O224="","",INDEX(Budget!$G:$G,O224)),"")</f>
        <v/>
      </c>
      <c r="E224" t="str" cm="1">
        <f t="array" ref="E224">IF(I224=8,"BUDGET",IF(I224=3,Setup!$C$11,IF(I224=4,IF(J224&gt;0,INDEX($F$16:$F$35,J224),""),IF(I224=5,Setup!$C$11+SUMIFS($F$16:$F$35,$C$16:$C$35,TRUE),IF(I224=9,IF(N224=1,SUMIFS(Budget!$E$9:$E$400,Budget!$C$9:$C$400,INDEX($B$4:$B$12,L224),Budget!$B$9:$B$400,"◆",Budget!$F$9:$F$400,""),IF(N224=2,IFERROR(INDEX(Budget!$E$9:$E$400,O224-8),""),IF(N224=3,SUMIFS(Budget!$E$9:$E$400,Budget!$C$9:$C$400,INDEX($B$4:$B$12,L224),Budget!$B$9:$B$400,"◆",Budget!$F$9:$F$400,""),""))),IF(I224=10,SUMIFS($E$55:$E$253,$B$55:$B$253,4),""))))))</f>
        <v/>
      </c>
      <c r="F224" t="str" cm="1">
        <f t="array" ref="F224">IF(I224=8,"ACTUAL",IF(I224=9,IF(N224=1,SUMPRODUCT((Budget!$C$9:$C$400=INDEX($B$4:$B$12,L224))*(Budget!$B$9:$B$400="◆")*(Budget!$F$9:$F$400="")*SUMIF(Actual!$C$9:$C$400,Budget!$G$9:$G$400,Actual!$G$9:$G$400)),IF(N224=2,IFERROR(SUMIF(Actual!$C$9:$C$400,D224,Actual!$G$9:$G$400),""),IF(N224=3,SUMPRODUCT((Budget!$C$9:$C$400=INDEX($B$4:$B$12,L224))*(Budget!$B$9:$B$400="◆")*(Budget!$F$9:$F$400="")*SUMIF(Actual!$C$9:$C$400,Budget!$G$9:$G$400,Actual!$G$9:$G$400)),""))),IF(I224=10,SUMIFS($F$55:$F$253,$B$55:$B$253,4),"")))</f>
        <v/>
      </c>
      <c r="G224" t="str">
        <f t="shared" si="39"/>
        <v/>
      </c>
      <c r="H224" t="str">
        <f t="shared" si="37"/>
        <v/>
      </c>
      <c r="I224">
        <f t="shared" si="40"/>
        <v>0</v>
      </c>
      <c r="J224" t="str">
        <f t="shared" si="41"/>
        <v/>
      </c>
      <c r="K224" t="str">
        <f t="shared" si="42"/>
        <v/>
      </c>
      <c r="L224" t="str" cm="1">
        <f t="array" ref="L224">IF(I224=9,SUMPRODUCT((K224&gt;$F$4:$F$12)*ISNUMBER($F$4:$F$12))+1,"")</f>
        <v/>
      </c>
      <c r="M224" t="str" cm="1">
        <f t="array" ref="M224">IF(I224=9,K224-INDEX($E$4:$E$12,L224)+1,"")</f>
        <v/>
      </c>
      <c r="N224" t="str">
        <f t="shared" si="43"/>
        <v/>
      </c>
      <c r="O224" t="str" cm="1">
        <f t="array" ref="O224">IF(AND(I224=9,N224=2),IFERROR(_xlfn.AGGREGATE(15,6,ROW(Budget!$C$9:$C$400)/((Budget!$C$9:$C$400=INDEX($B$4:$B$12,L224))*(Budget!$B$9:$B$400="◆")*(Budget!$F$9:$F$400&lt;&gt;"CO")),M224-1),""),"")</f>
        <v/>
      </c>
    </row>
    <row r="225" spans="1:15" x14ac:dyDescent="0.2">
      <c r="A225">
        <v>171</v>
      </c>
      <c r="B225">
        <f t="shared" si="38"/>
        <v>0</v>
      </c>
      <c r="C225" t="str" cm="1">
        <f t="array" ref="C225">_xlfn.IFS(I225=1,"CONTRACT REVENUE",I225=2,"DESCRIPTION",I225=3,"Original Contract",I225=4,IF(J225&gt;0,INDEX($G$16:$G$35,J225),""),I225=5,"REVISED CONTRACT VALUE",I225=7,"COST BREAKDOWN",I225=8,"CATEGORY / LINE ITEM",I225=9,IF(N225=1,UPPER(INDEX($B$4:$B$12,L225)),IF(N225=2,IF(O225="","",INDEX(Budget!$D:$D,O225)),IF(N225=3,"Subtotal — "&amp;INDEX($B$4:$B$12,L225),""))),I225=10,"TOTAL PROJECT COST",TRUE,"")</f>
        <v/>
      </c>
      <c r="D225" t="str" cm="1">
        <f t="array" ref="D225">IF(AND(I225=9,N225=2),IF(O225="","",INDEX(Budget!$G:$G,O225)),"")</f>
        <v/>
      </c>
      <c r="E225" t="str" cm="1">
        <f t="array" ref="E225">IF(I225=8,"BUDGET",IF(I225=3,Setup!$C$11,IF(I225=4,IF(J225&gt;0,INDEX($F$16:$F$35,J225),""),IF(I225=5,Setup!$C$11+SUMIFS($F$16:$F$35,$C$16:$C$35,TRUE),IF(I225=9,IF(N225=1,SUMIFS(Budget!$E$9:$E$400,Budget!$C$9:$C$400,INDEX($B$4:$B$12,L225),Budget!$B$9:$B$400,"◆",Budget!$F$9:$F$400,""),IF(N225=2,IFERROR(INDEX(Budget!$E$9:$E$400,O225-8),""),IF(N225=3,SUMIFS(Budget!$E$9:$E$400,Budget!$C$9:$C$400,INDEX($B$4:$B$12,L225),Budget!$B$9:$B$400,"◆",Budget!$F$9:$F$400,""),""))),IF(I225=10,SUMIFS($E$55:$E$253,$B$55:$B$253,4),""))))))</f>
        <v/>
      </c>
      <c r="F225" t="str" cm="1">
        <f t="array" ref="F225">IF(I225=8,"ACTUAL",IF(I225=9,IF(N225=1,SUMPRODUCT((Budget!$C$9:$C$400=INDEX($B$4:$B$12,L225))*(Budget!$B$9:$B$400="◆")*(Budget!$F$9:$F$400="")*SUMIF(Actual!$C$9:$C$400,Budget!$G$9:$G$400,Actual!$G$9:$G$400)),IF(N225=2,IFERROR(SUMIF(Actual!$C$9:$C$400,D225,Actual!$G$9:$G$400),""),IF(N225=3,SUMPRODUCT((Budget!$C$9:$C$400=INDEX($B$4:$B$12,L225))*(Budget!$B$9:$B$400="◆")*(Budget!$F$9:$F$400="")*SUMIF(Actual!$C$9:$C$400,Budget!$G$9:$G$400,Actual!$G$9:$G$400)),""))),IF(I225=10,SUMIFS($F$55:$F$253,$B$55:$B$253,4),"")))</f>
        <v/>
      </c>
      <c r="G225" t="str">
        <f t="shared" si="39"/>
        <v/>
      </c>
      <c r="H225" t="str">
        <f t="shared" si="37"/>
        <v/>
      </c>
      <c r="I225">
        <f t="shared" si="40"/>
        <v>0</v>
      </c>
      <c r="J225" t="str">
        <f t="shared" si="41"/>
        <v/>
      </c>
      <c r="K225" t="str">
        <f t="shared" si="42"/>
        <v/>
      </c>
      <c r="L225" t="str" cm="1">
        <f t="array" ref="L225">IF(I225=9,SUMPRODUCT((K225&gt;$F$4:$F$12)*ISNUMBER($F$4:$F$12))+1,"")</f>
        <v/>
      </c>
      <c r="M225" t="str" cm="1">
        <f t="array" ref="M225">IF(I225=9,K225-INDEX($E$4:$E$12,L225)+1,"")</f>
        <v/>
      </c>
      <c r="N225" t="str">
        <f t="shared" si="43"/>
        <v/>
      </c>
      <c r="O225" t="str" cm="1">
        <f t="array" ref="O225">IF(AND(I225=9,N225=2),IFERROR(_xlfn.AGGREGATE(15,6,ROW(Budget!$C$9:$C$400)/((Budget!$C$9:$C$400=INDEX($B$4:$B$12,L225))*(Budget!$B$9:$B$400="◆")*(Budget!$F$9:$F$400&lt;&gt;"CO")),M225-1),""),"")</f>
        <v/>
      </c>
    </row>
    <row r="226" spans="1:15" x14ac:dyDescent="0.2">
      <c r="A226">
        <v>172</v>
      </c>
      <c r="B226">
        <f t="shared" si="38"/>
        <v>0</v>
      </c>
      <c r="C226" t="str" cm="1">
        <f t="array" ref="C226">_xlfn.IFS(I226=1,"CONTRACT REVENUE",I226=2,"DESCRIPTION",I226=3,"Original Contract",I226=4,IF(J226&gt;0,INDEX($G$16:$G$35,J226),""),I226=5,"REVISED CONTRACT VALUE",I226=7,"COST BREAKDOWN",I226=8,"CATEGORY / LINE ITEM",I226=9,IF(N226=1,UPPER(INDEX($B$4:$B$12,L226)),IF(N226=2,IF(O226="","",INDEX(Budget!$D:$D,O226)),IF(N226=3,"Subtotal — "&amp;INDEX($B$4:$B$12,L226),""))),I226=10,"TOTAL PROJECT COST",TRUE,"")</f>
        <v/>
      </c>
      <c r="D226" t="str" cm="1">
        <f t="array" ref="D226">IF(AND(I226=9,N226=2),IF(O226="","",INDEX(Budget!$G:$G,O226)),"")</f>
        <v/>
      </c>
      <c r="E226" t="str" cm="1">
        <f t="array" ref="E226">IF(I226=8,"BUDGET",IF(I226=3,Setup!$C$11,IF(I226=4,IF(J226&gt;0,INDEX($F$16:$F$35,J226),""),IF(I226=5,Setup!$C$11+SUMIFS($F$16:$F$35,$C$16:$C$35,TRUE),IF(I226=9,IF(N226=1,SUMIFS(Budget!$E$9:$E$400,Budget!$C$9:$C$400,INDEX($B$4:$B$12,L226),Budget!$B$9:$B$400,"◆",Budget!$F$9:$F$400,""),IF(N226=2,IFERROR(INDEX(Budget!$E$9:$E$400,O226-8),""),IF(N226=3,SUMIFS(Budget!$E$9:$E$400,Budget!$C$9:$C$400,INDEX($B$4:$B$12,L226),Budget!$B$9:$B$400,"◆",Budget!$F$9:$F$400,""),""))),IF(I226=10,SUMIFS($E$55:$E$253,$B$55:$B$253,4),""))))))</f>
        <v/>
      </c>
      <c r="F226" t="str" cm="1">
        <f t="array" ref="F226">IF(I226=8,"ACTUAL",IF(I226=9,IF(N226=1,SUMPRODUCT((Budget!$C$9:$C$400=INDEX($B$4:$B$12,L226))*(Budget!$B$9:$B$400="◆")*(Budget!$F$9:$F$400="")*SUMIF(Actual!$C$9:$C$400,Budget!$G$9:$G$400,Actual!$G$9:$G$400)),IF(N226=2,IFERROR(SUMIF(Actual!$C$9:$C$400,D226,Actual!$G$9:$G$400),""),IF(N226=3,SUMPRODUCT((Budget!$C$9:$C$400=INDEX($B$4:$B$12,L226))*(Budget!$B$9:$B$400="◆")*(Budget!$F$9:$F$400="")*SUMIF(Actual!$C$9:$C$400,Budget!$G$9:$G$400,Actual!$G$9:$G$400)),""))),IF(I226=10,SUMIFS($F$55:$F$253,$B$55:$B$253,4),"")))</f>
        <v/>
      </c>
      <c r="G226" t="str">
        <f t="shared" si="39"/>
        <v/>
      </c>
      <c r="H226" t="str">
        <f t="shared" si="37"/>
        <v/>
      </c>
      <c r="I226">
        <f t="shared" si="40"/>
        <v>0</v>
      </c>
      <c r="J226" t="str">
        <f t="shared" si="41"/>
        <v/>
      </c>
      <c r="K226" t="str">
        <f t="shared" si="42"/>
        <v/>
      </c>
      <c r="L226" t="str" cm="1">
        <f t="array" ref="L226">IF(I226=9,SUMPRODUCT((K226&gt;$F$4:$F$12)*ISNUMBER($F$4:$F$12))+1,"")</f>
        <v/>
      </c>
      <c r="M226" t="str" cm="1">
        <f t="array" ref="M226">IF(I226=9,K226-INDEX($E$4:$E$12,L226)+1,"")</f>
        <v/>
      </c>
      <c r="N226" t="str">
        <f t="shared" si="43"/>
        <v/>
      </c>
      <c r="O226" t="str" cm="1">
        <f t="array" ref="O226">IF(AND(I226=9,N226=2),IFERROR(_xlfn.AGGREGATE(15,6,ROW(Budget!$C$9:$C$400)/((Budget!$C$9:$C$400=INDEX($B$4:$B$12,L226))*(Budget!$B$9:$B$400="◆")*(Budget!$F$9:$F$400&lt;&gt;"CO")),M226-1),""),"")</f>
        <v/>
      </c>
    </row>
    <row r="227" spans="1:15" x14ac:dyDescent="0.2">
      <c r="A227">
        <v>173</v>
      </c>
      <c r="B227">
        <f t="shared" si="38"/>
        <v>0</v>
      </c>
      <c r="C227" t="str" cm="1">
        <f t="array" ref="C227">_xlfn.IFS(I227=1,"CONTRACT REVENUE",I227=2,"DESCRIPTION",I227=3,"Original Contract",I227=4,IF(J227&gt;0,INDEX($G$16:$G$35,J227),""),I227=5,"REVISED CONTRACT VALUE",I227=7,"COST BREAKDOWN",I227=8,"CATEGORY / LINE ITEM",I227=9,IF(N227=1,UPPER(INDEX($B$4:$B$12,L227)),IF(N227=2,IF(O227="","",INDEX(Budget!$D:$D,O227)),IF(N227=3,"Subtotal — "&amp;INDEX($B$4:$B$12,L227),""))),I227=10,"TOTAL PROJECT COST",TRUE,"")</f>
        <v/>
      </c>
      <c r="D227" t="str" cm="1">
        <f t="array" ref="D227">IF(AND(I227=9,N227=2),IF(O227="","",INDEX(Budget!$G:$G,O227)),"")</f>
        <v/>
      </c>
      <c r="E227" t="str" cm="1">
        <f t="array" ref="E227">IF(I227=8,"BUDGET",IF(I227=3,Setup!$C$11,IF(I227=4,IF(J227&gt;0,INDEX($F$16:$F$35,J227),""),IF(I227=5,Setup!$C$11+SUMIFS($F$16:$F$35,$C$16:$C$35,TRUE),IF(I227=9,IF(N227=1,SUMIFS(Budget!$E$9:$E$400,Budget!$C$9:$C$400,INDEX($B$4:$B$12,L227),Budget!$B$9:$B$400,"◆",Budget!$F$9:$F$400,""),IF(N227=2,IFERROR(INDEX(Budget!$E$9:$E$400,O227-8),""),IF(N227=3,SUMIFS(Budget!$E$9:$E$400,Budget!$C$9:$C$400,INDEX($B$4:$B$12,L227),Budget!$B$9:$B$400,"◆",Budget!$F$9:$F$400,""),""))),IF(I227=10,SUMIFS($E$55:$E$253,$B$55:$B$253,4),""))))))</f>
        <v/>
      </c>
      <c r="F227" t="str" cm="1">
        <f t="array" ref="F227">IF(I227=8,"ACTUAL",IF(I227=9,IF(N227=1,SUMPRODUCT((Budget!$C$9:$C$400=INDEX($B$4:$B$12,L227))*(Budget!$B$9:$B$400="◆")*(Budget!$F$9:$F$400="")*SUMIF(Actual!$C$9:$C$400,Budget!$G$9:$G$400,Actual!$G$9:$G$400)),IF(N227=2,IFERROR(SUMIF(Actual!$C$9:$C$400,D227,Actual!$G$9:$G$400),""),IF(N227=3,SUMPRODUCT((Budget!$C$9:$C$400=INDEX($B$4:$B$12,L227))*(Budget!$B$9:$B$400="◆")*(Budget!$F$9:$F$400="")*SUMIF(Actual!$C$9:$C$400,Budget!$G$9:$G$400,Actual!$G$9:$G$400)),""))),IF(I227=10,SUMIFS($F$55:$F$253,$B$55:$B$253,4),"")))</f>
        <v/>
      </c>
      <c r="G227" t="str">
        <f t="shared" si="39"/>
        <v/>
      </c>
      <c r="H227" t="str">
        <f t="shared" si="37"/>
        <v/>
      </c>
      <c r="I227">
        <f t="shared" si="40"/>
        <v>0</v>
      </c>
      <c r="J227" t="str">
        <f t="shared" si="41"/>
        <v/>
      </c>
      <c r="K227" t="str">
        <f t="shared" si="42"/>
        <v/>
      </c>
      <c r="L227" t="str" cm="1">
        <f t="array" ref="L227">IF(I227=9,SUMPRODUCT((K227&gt;$F$4:$F$12)*ISNUMBER($F$4:$F$12))+1,"")</f>
        <v/>
      </c>
      <c r="M227" t="str" cm="1">
        <f t="array" ref="M227">IF(I227=9,K227-INDEX($E$4:$E$12,L227)+1,"")</f>
        <v/>
      </c>
      <c r="N227" t="str">
        <f t="shared" si="43"/>
        <v/>
      </c>
      <c r="O227" t="str" cm="1">
        <f t="array" ref="O227">IF(AND(I227=9,N227=2),IFERROR(_xlfn.AGGREGATE(15,6,ROW(Budget!$C$9:$C$400)/((Budget!$C$9:$C$400=INDEX($B$4:$B$12,L227))*(Budget!$B$9:$B$400="◆")*(Budget!$F$9:$F$400&lt;&gt;"CO")),M227-1),""),"")</f>
        <v/>
      </c>
    </row>
    <row r="228" spans="1:15" x14ac:dyDescent="0.2">
      <c r="A228">
        <v>174</v>
      </c>
      <c r="B228">
        <f t="shared" si="38"/>
        <v>0</v>
      </c>
      <c r="C228" t="str" cm="1">
        <f t="array" ref="C228">_xlfn.IFS(I228=1,"CONTRACT REVENUE",I228=2,"DESCRIPTION",I228=3,"Original Contract",I228=4,IF(J228&gt;0,INDEX($G$16:$G$35,J228),""),I228=5,"REVISED CONTRACT VALUE",I228=7,"COST BREAKDOWN",I228=8,"CATEGORY / LINE ITEM",I228=9,IF(N228=1,UPPER(INDEX($B$4:$B$12,L228)),IF(N228=2,IF(O228="","",INDEX(Budget!$D:$D,O228)),IF(N228=3,"Subtotal — "&amp;INDEX($B$4:$B$12,L228),""))),I228=10,"TOTAL PROJECT COST",TRUE,"")</f>
        <v/>
      </c>
      <c r="D228" t="str" cm="1">
        <f t="array" ref="D228">IF(AND(I228=9,N228=2),IF(O228="","",INDEX(Budget!$G:$G,O228)),"")</f>
        <v/>
      </c>
      <c r="E228" t="str" cm="1">
        <f t="array" ref="E228">IF(I228=8,"BUDGET",IF(I228=3,Setup!$C$11,IF(I228=4,IF(J228&gt;0,INDEX($F$16:$F$35,J228),""),IF(I228=5,Setup!$C$11+SUMIFS($F$16:$F$35,$C$16:$C$35,TRUE),IF(I228=9,IF(N228=1,SUMIFS(Budget!$E$9:$E$400,Budget!$C$9:$C$400,INDEX($B$4:$B$12,L228),Budget!$B$9:$B$400,"◆",Budget!$F$9:$F$400,""),IF(N228=2,IFERROR(INDEX(Budget!$E$9:$E$400,O228-8),""),IF(N228=3,SUMIFS(Budget!$E$9:$E$400,Budget!$C$9:$C$400,INDEX($B$4:$B$12,L228),Budget!$B$9:$B$400,"◆",Budget!$F$9:$F$400,""),""))),IF(I228=10,SUMIFS($E$55:$E$253,$B$55:$B$253,4),""))))))</f>
        <v/>
      </c>
      <c r="F228" t="str" cm="1">
        <f t="array" ref="F228">IF(I228=8,"ACTUAL",IF(I228=9,IF(N228=1,SUMPRODUCT((Budget!$C$9:$C$400=INDEX($B$4:$B$12,L228))*(Budget!$B$9:$B$400="◆")*(Budget!$F$9:$F$400="")*SUMIF(Actual!$C$9:$C$400,Budget!$G$9:$G$400,Actual!$G$9:$G$400)),IF(N228=2,IFERROR(SUMIF(Actual!$C$9:$C$400,D228,Actual!$G$9:$G$400),""),IF(N228=3,SUMPRODUCT((Budget!$C$9:$C$400=INDEX($B$4:$B$12,L228))*(Budget!$B$9:$B$400="◆")*(Budget!$F$9:$F$400="")*SUMIF(Actual!$C$9:$C$400,Budget!$G$9:$G$400,Actual!$G$9:$G$400)),""))),IF(I228=10,SUMIFS($F$55:$F$253,$B$55:$B$253,4),"")))</f>
        <v/>
      </c>
      <c r="G228" t="str">
        <f t="shared" si="39"/>
        <v/>
      </c>
      <c r="H228" t="str">
        <f t="shared" si="37"/>
        <v/>
      </c>
      <c r="I228">
        <f t="shared" si="40"/>
        <v>0</v>
      </c>
      <c r="J228" t="str">
        <f t="shared" si="41"/>
        <v/>
      </c>
      <c r="K228" t="str">
        <f t="shared" si="42"/>
        <v/>
      </c>
      <c r="L228" t="str" cm="1">
        <f t="array" ref="L228">IF(I228=9,SUMPRODUCT((K228&gt;$F$4:$F$12)*ISNUMBER($F$4:$F$12))+1,"")</f>
        <v/>
      </c>
      <c r="M228" t="str" cm="1">
        <f t="array" ref="M228">IF(I228=9,K228-INDEX($E$4:$E$12,L228)+1,"")</f>
        <v/>
      </c>
      <c r="N228" t="str">
        <f t="shared" si="43"/>
        <v/>
      </c>
      <c r="O228" t="str" cm="1">
        <f t="array" ref="O228">IF(AND(I228=9,N228=2),IFERROR(_xlfn.AGGREGATE(15,6,ROW(Budget!$C$9:$C$400)/((Budget!$C$9:$C$400=INDEX($B$4:$B$12,L228))*(Budget!$B$9:$B$400="◆")*(Budget!$F$9:$F$400&lt;&gt;"CO")),M228-1),""),"")</f>
        <v/>
      </c>
    </row>
    <row r="229" spans="1:15" x14ac:dyDescent="0.2">
      <c r="A229">
        <v>175</v>
      </c>
      <c r="B229">
        <f t="shared" si="38"/>
        <v>0</v>
      </c>
      <c r="C229" t="str" cm="1">
        <f t="array" ref="C229">_xlfn.IFS(I229=1,"CONTRACT REVENUE",I229=2,"DESCRIPTION",I229=3,"Original Contract",I229=4,IF(J229&gt;0,INDEX($G$16:$G$35,J229),""),I229=5,"REVISED CONTRACT VALUE",I229=7,"COST BREAKDOWN",I229=8,"CATEGORY / LINE ITEM",I229=9,IF(N229=1,UPPER(INDEX($B$4:$B$12,L229)),IF(N229=2,IF(O229="","",INDEX(Budget!$D:$D,O229)),IF(N229=3,"Subtotal — "&amp;INDEX($B$4:$B$12,L229),""))),I229=10,"TOTAL PROJECT COST",TRUE,"")</f>
        <v/>
      </c>
      <c r="D229" t="str" cm="1">
        <f t="array" ref="D229">IF(AND(I229=9,N229=2),IF(O229="","",INDEX(Budget!$G:$G,O229)),"")</f>
        <v/>
      </c>
      <c r="E229" t="str" cm="1">
        <f t="array" ref="E229">IF(I229=8,"BUDGET",IF(I229=3,Setup!$C$11,IF(I229=4,IF(J229&gt;0,INDEX($F$16:$F$35,J229),""),IF(I229=5,Setup!$C$11+SUMIFS($F$16:$F$35,$C$16:$C$35,TRUE),IF(I229=9,IF(N229=1,SUMIFS(Budget!$E$9:$E$400,Budget!$C$9:$C$400,INDEX($B$4:$B$12,L229),Budget!$B$9:$B$400,"◆",Budget!$F$9:$F$400,""),IF(N229=2,IFERROR(INDEX(Budget!$E$9:$E$400,O229-8),""),IF(N229=3,SUMIFS(Budget!$E$9:$E$400,Budget!$C$9:$C$400,INDEX($B$4:$B$12,L229),Budget!$B$9:$B$400,"◆",Budget!$F$9:$F$400,""),""))),IF(I229=10,SUMIFS($E$55:$E$253,$B$55:$B$253,4),""))))))</f>
        <v/>
      </c>
      <c r="F229" t="str" cm="1">
        <f t="array" ref="F229">IF(I229=8,"ACTUAL",IF(I229=9,IF(N229=1,SUMPRODUCT((Budget!$C$9:$C$400=INDEX($B$4:$B$12,L229))*(Budget!$B$9:$B$400="◆")*(Budget!$F$9:$F$400="")*SUMIF(Actual!$C$9:$C$400,Budget!$G$9:$G$400,Actual!$G$9:$G$400)),IF(N229=2,IFERROR(SUMIF(Actual!$C$9:$C$400,D229,Actual!$G$9:$G$400),""),IF(N229=3,SUMPRODUCT((Budget!$C$9:$C$400=INDEX($B$4:$B$12,L229))*(Budget!$B$9:$B$400="◆")*(Budget!$F$9:$F$400="")*SUMIF(Actual!$C$9:$C$400,Budget!$G$9:$G$400,Actual!$G$9:$G$400)),""))),IF(I229=10,SUMIFS($F$55:$F$253,$B$55:$B$253,4),"")))</f>
        <v/>
      </c>
      <c r="G229" t="str">
        <f t="shared" si="39"/>
        <v/>
      </c>
      <c r="H229" t="str">
        <f t="shared" si="37"/>
        <v/>
      </c>
      <c r="I229">
        <f t="shared" si="40"/>
        <v>0</v>
      </c>
      <c r="J229" t="str">
        <f t="shared" si="41"/>
        <v/>
      </c>
      <c r="K229" t="str">
        <f t="shared" si="42"/>
        <v/>
      </c>
      <c r="L229" t="str" cm="1">
        <f t="array" ref="L229">IF(I229=9,SUMPRODUCT((K229&gt;$F$4:$F$12)*ISNUMBER($F$4:$F$12))+1,"")</f>
        <v/>
      </c>
      <c r="M229" t="str" cm="1">
        <f t="array" ref="M229">IF(I229=9,K229-INDEX($E$4:$E$12,L229)+1,"")</f>
        <v/>
      </c>
      <c r="N229" t="str">
        <f t="shared" si="43"/>
        <v/>
      </c>
      <c r="O229" t="str" cm="1">
        <f t="array" ref="O229">IF(AND(I229=9,N229=2),IFERROR(_xlfn.AGGREGATE(15,6,ROW(Budget!$C$9:$C$400)/((Budget!$C$9:$C$400=INDEX($B$4:$B$12,L229))*(Budget!$B$9:$B$400="◆")*(Budget!$F$9:$F$400&lt;&gt;"CO")),M229-1),""),"")</f>
        <v/>
      </c>
    </row>
    <row r="230" spans="1:15" x14ac:dyDescent="0.2">
      <c r="A230">
        <v>176</v>
      </c>
      <c r="B230">
        <f t="shared" si="38"/>
        <v>0</v>
      </c>
      <c r="C230" t="str" cm="1">
        <f t="array" ref="C230">_xlfn.IFS(I230=1,"CONTRACT REVENUE",I230=2,"DESCRIPTION",I230=3,"Original Contract",I230=4,IF(J230&gt;0,INDEX($G$16:$G$35,J230),""),I230=5,"REVISED CONTRACT VALUE",I230=7,"COST BREAKDOWN",I230=8,"CATEGORY / LINE ITEM",I230=9,IF(N230=1,UPPER(INDEX($B$4:$B$12,L230)),IF(N230=2,IF(O230="","",INDEX(Budget!$D:$D,O230)),IF(N230=3,"Subtotal — "&amp;INDEX($B$4:$B$12,L230),""))),I230=10,"TOTAL PROJECT COST",TRUE,"")</f>
        <v/>
      </c>
      <c r="D230" t="str" cm="1">
        <f t="array" ref="D230">IF(AND(I230=9,N230=2),IF(O230="","",INDEX(Budget!$G:$G,O230)),"")</f>
        <v/>
      </c>
      <c r="E230" t="str" cm="1">
        <f t="array" ref="E230">IF(I230=8,"BUDGET",IF(I230=3,Setup!$C$11,IF(I230=4,IF(J230&gt;0,INDEX($F$16:$F$35,J230),""),IF(I230=5,Setup!$C$11+SUMIFS($F$16:$F$35,$C$16:$C$35,TRUE),IF(I230=9,IF(N230=1,SUMIFS(Budget!$E$9:$E$400,Budget!$C$9:$C$400,INDEX($B$4:$B$12,L230),Budget!$B$9:$B$400,"◆",Budget!$F$9:$F$400,""),IF(N230=2,IFERROR(INDEX(Budget!$E$9:$E$400,O230-8),""),IF(N230=3,SUMIFS(Budget!$E$9:$E$400,Budget!$C$9:$C$400,INDEX($B$4:$B$12,L230),Budget!$B$9:$B$400,"◆",Budget!$F$9:$F$400,""),""))),IF(I230=10,SUMIFS($E$55:$E$253,$B$55:$B$253,4),""))))))</f>
        <v/>
      </c>
      <c r="F230" t="str" cm="1">
        <f t="array" ref="F230">IF(I230=8,"ACTUAL",IF(I230=9,IF(N230=1,SUMPRODUCT((Budget!$C$9:$C$400=INDEX($B$4:$B$12,L230))*(Budget!$B$9:$B$400="◆")*(Budget!$F$9:$F$400="")*SUMIF(Actual!$C$9:$C$400,Budget!$G$9:$G$400,Actual!$G$9:$G$400)),IF(N230=2,IFERROR(SUMIF(Actual!$C$9:$C$400,D230,Actual!$G$9:$G$400),""),IF(N230=3,SUMPRODUCT((Budget!$C$9:$C$400=INDEX($B$4:$B$12,L230))*(Budget!$B$9:$B$400="◆")*(Budget!$F$9:$F$400="")*SUMIF(Actual!$C$9:$C$400,Budget!$G$9:$G$400,Actual!$G$9:$G$400)),""))),IF(I230=10,SUMIFS($F$55:$F$253,$B$55:$B$253,4),"")))</f>
        <v/>
      </c>
      <c r="G230" t="str">
        <f t="shared" si="39"/>
        <v/>
      </c>
      <c r="H230" t="str">
        <f t="shared" si="37"/>
        <v/>
      </c>
      <c r="I230">
        <f t="shared" si="40"/>
        <v>0</v>
      </c>
      <c r="J230" t="str">
        <f t="shared" si="41"/>
        <v/>
      </c>
      <c r="K230" t="str">
        <f t="shared" si="42"/>
        <v/>
      </c>
      <c r="L230" t="str" cm="1">
        <f t="array" ref="L230">IF(I230=9,SUMPRODUCT((K230&gt;$F$4:$F$12)*ISNUMBER($F$4:$F$12))+1,"")</f>
        <v/>
      </c>
      <c r="M230" t="str" cm="1">
        <f t="array" ref="M230">IF(I230=9,K230-INDEX($E$4:$E$12,L230)+1,"")</f>
        <v/>
      </c>
      <c r="N230" t="str">
        <f t="shared" si="43"/>
        <v/>
      </c>
      <c r="O230" t="str" cm="1">
        <f t="array" ref="O230">IF(AND(I230=9,N230=2),IFERROR(_xlfn.AGGREGATE(15,6,ROW(Budget!$C$9:$C$400)/((Budget!$C$9:$C$400=INDEX($B$4:$B$12,L230))*(Budget!$B$9:$B$400="◆")*(Budget!$F$9:$F$400&lt;&gt;"CO")),M230-1),""),"")</f>
        <v/>
      </c>
    </row>
    <row r="231" spans="1:15" x14ac:dyDescent="0.2">
      <c r="A231">
        <v>177</v>
      </c>
      <c r="B231">
        <f t="shared" si="38"/>
        <v>0</v>
      </c>
      <c r="C231" t="str" cm="1">
        <f t="array" ref="C231">_xlfn.IFS(I231=1,"CONTRACT REVENUE",I231=2,"DESCRIPTION",I231=3,"Original Contract",I231=4,IF(J231&gt;0,INDEX($G$16:$G$35,J231),""),I231=5,"REVISED CONTRACT VALUE",I231=7,"COST BREAKDOWN",I231=8,"CATEGORY / LINE ITEM",I231=9,IF(N231=1,UPPER(INDEX($B$4:$B$12,L231)),IF(N231=2,IF(O231="","",INDEX(Budget!$D:$D,O231)),IF(N231=3,"Subtotal — "&amp;INDEX($B$4:$B$12,L231),""))),I231=10,"TOTAL PROJECT COST",TRUE,"")</f>
        <v/>
      </c>
      <c r="D231" t="str" cm="1">
        <f t="array" ref="D231">IF(AND(I231=9,N231=2),IF(O231="","",INDEX(Budget!$G:$G,O231)),"")</f>
        <v/>
      </c>
      <c r="E231" t="str" cm="1">
        <f t="array" ref="E231">IF(I231=8,"BUDGET",IF(I231=3,Setup!$C$11,IF(I231=4,IF(J231&gt;0,INDEX($F$16:$F$35,J231),""),IF(I231=5,Setup!$C$11+SUMIFS($F$16:$F$35,$C$16:$C$35,TRUE),IF(I231=9,IF(N231=1,SUMIFS(Budget!$E$9:$E$400,Budget!$C$9:$C$400,INDEX($B$4:$B$12,L231),Budget!$B$9:$B$400,"◆",Budget!$F$9:$F$400,""),IF(N231=2,IFERROR(INDEX(Budget!$E$9:$E$400,O231-8),""),IF(N231=3,SUMIFS(Budget!$E$9:$E$400,Budget!$C$9:$C$400,INDEX($B$4:$B$12,L231),Budget!$B$9:$B$400,"◆",Budget!$F$9:$F$400,""),""))),IF(I231=10,SUMIFS($E$55:$E$253,$B$55:$B$253,4),""))))))</f>
        <v/>
      </c>
      <c r="F231" t="str" cm="1">
        <f t="array" ref="F231">IF(I231=8,"ACTUAL",IF(I231=9,IF(N231=1,SUMPRODUCT((Budget!$C$9:$C$400=INDEX($B$4:$B$12,L231))*(Budget!$B$9:$B$400="◆")*(Budget!$F$9:$F$400="")*SUMIF(Actual!$C$9:$C$400,Budget!$G$9:$G$400,Actual!$G$9:$G$400)),IF(N231=2,IFERROR(SUMIF(Actual!$C$9:$C$400,D231,Actual!$G$9:$G$400),""),IF(N231=3,SUMPRODUCT((Budget!$C$9:$C$400=INDEX($B$4:$B$12,L231))*(Budget!$B$9:$B$400="◆")*(Budget!$F$9:$F$400="")*SUMIF(Actual!$C$9:$C$400,Budget!$G$9:$G$400,Actual!$G$9:$G$400)),""))),IF(I231=10,SUMIFS($F$55:$F$253,$B$55:$B$253,4),"")))</f>
        <v/>
      </c>
      <c r="G231" t="str">
        <f t="shared" si="39"/>
        <v/>
      </c>
      <c r="H231" t="str">
        <f t="shared" si="37"/>
        <v/>
      </c>
      <c r="I231">
        <f t="shared" si="40"/>
        <v>0</v>
      </c>
      <c r="J231" t="str">
        <f t="shared" si="41"/>
        <v/>
      </c>
      <c r="K231" t="str">
        <f t="shared" si="42"/>
        <v/>
      </c>
      <c r="L231" t="str" cm="1">
        <f t="array" ref="L231">IF(I231=9,SUMPRODUCT((K231&gt;$F$4:$F$12)*ISNUMBER($F$4:$F$12))+1,"")</f>
        <v/>
      </c>
      <c r="M231" t="str" cm="1">
        <f t="array" ref="M231">IF(I231=9,K231-INDEX($E$4:$E$12,L231)+1,"")</f>
        <v/>
      </c>
      <c r="N231" t="str">
        <f t="shared" si="43"/>
        <v/>
      </c>
      <c r="O231" t="str" cm="1">
        <f t="array" ref="O231">IF(AND(I231=9,N231=2),IFERROR(_xlfn.AGGREGATE(15,6,ROW(Budget!$C$9:$C$400)/((Budget!$C$9:$C$400=INDEX($B$4:$B$12,L231))*(Budget!$B$9:$B$400="◆")*(Budget!$F$9:$F$400&lt;&gt;"CO")),M231-1),""),"")</f>
        <v/>
      </c>
    </row>
    <row r="232" spans="1:15" x14ac:dyDescent="0.2">
      <c r="A232">
        <v>178</v>
      </c>
      <c r="B232">
        <f t="shared" si="38"/>
        <v>0</v>
      </c>
      <c r="C232" t="str" cm="1">
        <f t="array" ref="C232">_xlfn.IFS(I232=1,"CONTRACT REVENUE",I232=2,"DESCRIPTION",I232=3,"Original Contract",I232=4,IF(J232&gt;0,INDEX($G$16:$G$35,J232),""),I232=5,"REVISED CONTRACT VALUE",I232=7,"COST BREAKDOWN",I232=8,"CATEGORY / LINE ITEM",I232=9,IF(N232=1,UPPER(INDEX($B$4:$B$12,L232)),IF(N232=2,IF(O232="","",INDEX(Budget!$D:$D,O232)),IF(N232=3,"Subtotal — "&amp;INDEX($B$4:$B$12,L232),""))),I232=10,"TOTAL PROJECT COST",TRUE,"")</f>
        <v/>
      </c>
      <c r="D232" t="str" cm="1">
        <f t="array" ref="D232">IF(AND(I232=9,N232=2),IF(O232="","",INDEX(Budget!$G:$G,O232)),"")</f>
        <v/>
      </c>
      <c r="E232" t="str" cm="1">
        <f t="array" ref="E232">IF(I232=8,"BUDGET",IF(I232=3,Setup!$C$11,IF(I232=4,IF(J232&gt;0,INDEX($F$16:$F$35,J232),""),IF(I232=5,Setup!$C$11+SUMIFS($F$16:$F$35,$C$16:$C$35,TRUE),IF(I232=9,IF(N232=1,SUMIFS(Budget!$E$9:$E$400,Budget!$C$9:$C$400,INDEX($B$4:$B$12,L232),Budget!$B$9:$B$400,"◆",Budget!$F$9:$F$400,""),IF(N232=2,IFERROR(INDEX(Budget!$E$9:$E$400,O232-8),""),IF(N232=3,SUMIFS(Budget!$E$9:$E$400,Budget!$C$9:$C$400,INDEX($B$4:$B$12,L232),Budget!$B$9:$B$400,"◆",Budget!$F$9:$F$400,""),""))),IF(I232=10,SUMIFS($E$55:$E$253,$B$55:$B$253,4),""))))))</f>
        <v/>
      </c>
      <c r="F232" t="str" cm="1">
        <f t="array" ref="F232">IF(I232=8,"ACTUAL",IF(I232=9,IF(N232=1,SUMPRODUCT((Budget!$C$9:$C$400=INDEX($B$4:$B$12,L232))*(Budget!$B$9:$B$400="◆")*(Budget!$F$9:$F$400="")*SUMIF(Actual!$C$9:$C$400,Budget!$G$9:$G$400,Actual!$G$9:$G$400)),IF(N232=2,IFERROR(SUMIF(Actual!$C$9:$C$400,D232,Actual!$G$9:$G$400),""),IF(N232=3,SUMPRODUCT((Budget!$C$9:$C$400=INDEX($B$4:$B$12,L232))*(Budget!$B$9:$B$400="◆")*(Budget!$F$9:$F$400="")*SUMIF(Actual!$C$9:$C$400,Budget!$G$9:$G$400,Actual!$G$9:$G$400)),""))),IF(I232=10,SUMIFS($F$55:$F$253,$B$55:$B$253,4),"")))</f>
        <v/>
      </c>
      <c r="G232" t="str">
        <f t="shared" si="39"/>
        <v/>
      </c>
      <c r="H232" t="str">
        <f t="shared" si="37"/>
        <v/>
      </c>
      <c r="I232">
        <f t="shared" si="40"/>
        <v>0</v>
      </c>
      <c r="J232" t="str">
        <f t="shared" si="41"/>
        <v/>
      </c>
      <c r="K232" t="str">
        <f t="shared" si="42"/>
        <v/>
      </c>
      <c r="L232" t="str" cm="1">
        <f t="array" ref="L232">IF(I232=9,SUMPRODUCT((K232&gt;$F$4:$F$12)*ISNUMBER($F$4:$F$12))+1,"")</f>
        <v/>
      </c>
      <c r="M232" t="str" cm="1">
        <f t="array" ref="M232">IF(I232=9,K232-INDEX($E$4:$E$12,L232)+1,"")</f>
        <v/>
      </c>
      <c r="N232" t="str">
        <f t="shared" si="43"/>
        <v/>
      </c>
      <c r="O232" t="str" cm="1">
        <f t="array" ref="O232">IF(AND(I232=9,N232=2),IFERROR(_xlfn.AGGREGATE(15,6,ROW(Budget!$C$9:$C$400)/((Budget!$C$9:$C$400=INDEX($B$4:$B$12,L232))*(Budget!$B$9:$B$400="◆")*(Budget!$F$9:$F$400&lt;&gt;"CO")),M232-1),""),"")</f>
        <v/>
      </c>
    </row>
    <row r="233" spans="1:15" x14ac:dyDescent="0.2">
      <c r="A233">
        <v>179</v>
      </c>
      <c r="B233">
        <f t="shared" si="38"/>
        <v>0</v>
      </c>
      <c r="C233" t="str" cm="1">
        <f t="array" ref="C233">_xlfn.IFS(I233=1,"CONTRACT REVENUE",I233=2,"DESCRIPTION",I233=3,"Original Contract",I233=4,IF(J233&gt;0,INDEX($G$16:$G$35,J233),""),I233=5,"REVISED CONTRACT VALUE",I233=7,"COST BREAKDOWN",I233=8,"CATEGORY / LINE ITEM",I233=9,IF(N233=1,UPPER(INDEX($B$4:$B$12,L233)),IF(N233=2,IF(O233="","",INDEX(Budget!$D:$D,O233)),IF(N233=3,"Subtotal — "&amp;INDEX($B$4:$B$12,L233),""))),I233=10,"TOTAL PROJECT COST",TRUE,"")</f>
        <v/>
      </c>
      <c r="D233" t="str" cm="1">
        <f t="array" ref="D233">IF(AND(I233=9,N233=2),IF(O233="","",INDEX(Budget!$G:$G,O233)),"")</f>
        <v/>
      </c>
      <c r="E233" t="str" cm="1">
        <f t="array" ref="E233">IF(I233=8,"BUDGET",IF(I233=3,Setup!$C$11,IF(I233=4,IF(J233&gt;0,INDEX($F$16:$F$35,J233),""),IF(I233=5,Setup!$C$11+SUMIFS($F$16:$F$35,$C$16:$C$35,TRUE),IF(I233=9,IF(N233=1,SUMIFS(Budget!$E$9:$E$400,Budget!$C$9:$C$400,INDEX($B$4:$B$12,L233),Budget!$B$9:$B$400,"◆",Budget!$F$9:$F$400,""),IF(N233=2,IFERROR(INDEX(Budget!$E$9:$E$400,O233-8),""),IF(N233=3,SUMIFS(Budget!$E$9:$E$400,Budget!$C$9:$C$400,INDEX($B$4:$B$12,L233),Budget!$B$9:$B$400,"◆",Budget!$F$9:$F$400,""),""))),IF(I233=10,SUMIFS($E$55:$E$253,$B$55:$B$253,4),""))))))</f>
        <v/>
      </c>
      <c r="F233" t="str" cm="1">
        <f t="array" ref="F233">IF(I233=8,"ACTUAL",IF(I233=9,IF(N233=1,SUMPRODUCT((Budget!$C$9:$C$400=INDEX($B$4:$B$12,L233))*(Budget!$B$9:$B$400="◆")*(Budget!$F$9:$F$400="")*SUMIF(Actual!$C$9:$C$400,Budget!$G$9:$G$400,Actual!$G$9:$G$400)),IF(N233=2,IFERROR(SUMIF(Actual!$C$9:$C$400,D233,Actual!$G$9:$G$400),""),IF(N233=3,SUMPRODUCT((Budget!$C$9:$C$400=INDEX($B$4:$B$12,L233))*(Budget!$B$9:$B$400="◆")*(Budget!$F$9:$F$400="")*SUMIF(Actual!$C$9:$C$400,Budget!$G$9:$G$400,Actual!$G$9:$G$400)),""))),IF(I233=10,SUMIFS($F$55:$F$253,$B$55:$B$253,4),"")))</f>
        <v/>
      </c>
      <c r="G233" t="str">
        <f t="shared" si="39"/>
        <v/>
      </c>
      <c r="H233" t="str">
        <f t="shared" si="37"/>
        <v/>
      </c>
      <c r="I233">
        <f t="shared" si="40"/>
        <v>0</v>
      </c>
      <c r="J233" t="str">
        <f t="shared" si="41"/>
        <v/>
      </c>
      <c r="K233" t="str">
        <f t="shared" si="42"/>
        <v/>
      </c>
      <c r="L233" t="str" cm="1">
        <f t="array" ref="L233">IF(I233=9,SUMPRODUCT((K233&gt;$F$4:$F$12)*ISNUMBER($F$4:$F$12))+1,"")</f>
        <v/>
      </c>
      <c r="M233" t="str" cm="1">
        <f t="array" ref="M233">IF(I233=9,K233-INDEX($E$4:$E$12,L233)+1,"")</f>
        <v/>
      </c>
      <c r="N233" t="str">
        <f t="shared" si="43"/>
        <v/>
      </c>
      <c r="O233" t="str" cm="1">
        <f t="array" ref="O233">IF(AND(I233=9,N233=2),IFERROR(_xlfn.AGGREGATE(15,6,ROW(Budget!$C$9:$C$400)/((Budget!$C$9:$C$400=INDEX($B$4:$B$12,L233))*(Budget!$B$9:$B$400="◆")*(Budget!$F$9:$F$400&lt;&gt;"CO")),M233-1),""),"")</f>
        <v/>
      </c>
    </row>
    <row r="234" spans="1:15" x14ac:dyDescent="0.2">
      <c r="A234">
        <v>180</v>
      </c>
      <c r="B234">
        <f t="shared" si="38"/>
        <v>0</v>
      </c>
      <c r="C234" t="str" cm="1">
        <f t="array" ref="C234">_xlfn.IFS(I234=1,"CONTRACT REVENUE",I234=2,"DESCRIPTION",I234=3,"Original Contract",I234=4,IF(J234&gt;0,INDEX($G$16:$G$35,J234),""),I234=5,"REVISED CONTRACT VALUE",I234=7,"COST BREAKDOWN",I234=8,"CATEGORY / LINE ITEM",I234=9,IF(N234=1,UPPER(INDEX($B$4:$B$12,L234)),IF(N234=2,IF(O234="","",INDEX(Budget!$D:$D,O234)),IF(N234=3,"Subtotal — "&amp;INDEX($B$4:$B$12,L234),""))),I234=10,"TOTAL PROJECT COST",TRUE,"")</f>
        <v/>
      </c>
      <c r="D234" t="str" cm="1">
        <f t="array" ref="D234">IF(AND(I234=9,N234=2),IF(O234="","",INDEX(Budget!$G:$G,O234)),"")</f>
        <v/>
      </c>
      <c r="E234" t="str" cm="1">
        <f t="array" ref="E234">IF(I234=8,"BUDGET",IF(I234=3,Setup!$C$11,IF(I234=4,IF(J234&gt;0,INDEX($F$16:$F$35,J234),""),IF(I234=5,Setup!$C$11+SUMIFS($F$16:$F$35,$C$16:$C$35,TRUE),IF(I234=9,IF(N234=1,SUMIFS(Budget!$E$9:$E$400,Budget!$C$9:$C$400,INDEX($B$4:$B$12,L234),Budget!$B$9:$B$400,"◆",Budget!$F$9:$F$400,""),IF(N234=2,IFERROR(INDEX(Budget!$E$9:$E$400,O234-8),""),IF(N234=3,SUMIFS(Budget!$E$9:$E$400,Budget!$C$9:$C$400,INDEX($B$4:$B$12,L234),Budget!$B$9:$B$400,"◆",Budget!$F$9:$F$400,""),""))),IF(I234=10,SUMIFS($E$55:$E$253,$B$55:$B$253,4),""))))))</f>
        <v/>
      </c>
      <c r="F234" t="str" cm="1">
        <f t="array" ref="F234">IF(I234=8,"ACTUAL",IF(I234=9,IF(N234=1,SUMPRODUCT((Budget!$C$9:$C$400=INDEX($B$4:$B$12,L234))*(Budget!$B$9:$B$400="◆")*(Budget!$F$9:$F$400="")*SUMIF(Actual!$C$9:$C$400,Budget!$G$9:$G$400,Actual!$G$9:$G$400)),IF(N234=2,IFERROR(SUMIF(Actual!$C$9:$C$400,D234,Actual!$G$9:$G$400),""),IF(N234=3,SUMPRODUCT((Budget!$C$9:$C$400=INDEX($B$4:$B$12,L234))*(Budget!$B$9:$B$400="◆")*(Budget!$F$9:$F$400="")*SUMIF(Actual!$C$9:$C$400,Budget!$G$9:$G$400,Actual!$G$9:$G$400)),""))),IF(I234=10,SUMIFS($F$55:$F$253,$B$55:$B$253,4),"")))</f>
        <v/>
      </c>
      <c r="G234" t="str">
        <f t="shared" si="39"/>
        <v/>
      </c>
      <c r="H234" t="str">
        <f t="shared" si="37"/>
        <v/>
      </c>
      <c r="I234">
        <f t="shared" si="40"/>
        <v>0</v>
      </c>
      <c r="J234" t="str">
        <f t="shared" si="41"/>
        <v/>
      </c>
      <c r="K234" t="str">
        <f t="shared" si="42"/>
        <v/>
      </c>
      <c r="L234" t="str" cm="1">
        <f t="array" ref="L234">IF(I234=9,SUMPRODUCT((K234&gt;$F$4:$F$12)*ISNUMBER($F$4:$F$12))+1,"")</f>
        <v/>
      </c>
      <c r="M234" t="str" cm="1">
        <f t="array" ref="M234">IF(I234=9,K234-INDEX($E$4:$E$12,L234)+1,"")</f>
        <v/>
      </c>
      <c r="N234" t="str">
        <f t="shared" si="43"/>
        <v/>
      </c>
      <c r="O234" t="str" cm="1">
        <f t="array" ref="O234">IF(AND(I234=9,N234=2),IFERROR(_xlfn.AGGREGATE(15,6,ROW(Budget!$C$9:$C$400)/((Budget!$C$9:$C$400=INDEX($B$4:$B$12,L234))*(Budget!$B$9:$B$400="◆")*(Budget!$F$9:$F$400&lt;&gt;"CO")),M234-1),""),"")</f>
        <v/>
      </c>
    </row>
    <row r="235" spans="1:15" x14ac:dyDescent="0.2">
      <c r="A235">
        <v>181</v>
      </c>
      <c r="B235">
        <f t="shared" si="38"/>
        <v>0</v>
      </c>
      <c r="C235" t="str" cm="1">
        <f t="array" ref="C235">_xlfn.IFS(I235=1,"CONTRACT REVENUE",I235=2,"DESCRIPTION",I235=3,"Original Contract",I235=4,IF(J235&gt;0,INDEX($G$16:$G$35,J235),""),I235=5,"REVISED CONTRACT VALUE",I235=7,"COST BREAKDOWN",I235=8,"CATEGORY / LINE ITEM",I235=9,IF(N235=1,UPPER(INDEX($B$4:$B$12,L235)),IF(N235=2,IF(O235="","",INDEX(Budget!$D:$D,O235)),IF(N235=3,"Subtotal — "&amp;INDEX($B$4:$B$12,L235),""))),I235=10,"TOTAL PROJECT COST",TRUE,"")</f>
        <v/>
      </c>
      <c r="D235" t="str" cm="1">
        <f t="array" ref="D235">IF(AND(I235=9,N235=2),IF(O235="","",INDEX(Budget!$G:$G,O235)),"")</f>
        <v/>
      </c>
      <c r="E235" t="str" cm="1">
        <f t="array" ref="E235">IF(I235=8,"BUDGET",IF(I235=3,Setup!$C$11,IF(I235=4,IF(J235&gt;0,INDEX($F$16:$F$35,J235),""),IF(I235=5,Setup!$C$11+SUMIFS($F$16:$F$35,$C$16:$C$35,TRUE),IF(I235=9,IF(N235=1,SUMIFS(Budget!$E$9:$E$400,Budget!$C$9:$C$400,INDEX($B$4:$B$12,L235),Budget!$B$9:$B$400,"◆",Budget!$F$9:$F$400,""),IF(N235=2,IFERROR(INDEX(Budget!$E$9:$E$400,O235-8),""),IF(N235=3,SUMIFS(Budget!$E$9:$E$400,Budget!$C$9:$C$400,INDEX($B$4:$B$12,L235),Budget!$B$9:$B$400,"◆",Budget!$F$9:$F$400,""),""))),IF(I235=10,SUMIFS($E$55:$E$253,$B$55:$B$253,4),""))))))</f>
        <v/>
      </c>
      <c r="F235" t="str" cm="1">
        <f t="array" ref="F235">IF(I235=8,"ACTUAL",IF(I235=9,IF(N235=1,SUMPRODUCT((Budget!$C$9:$C$400=INDEX($B$4:$B$12,L235))*(Budget!$B$9:$B$400="◆")*(Budget!$F$9:$F$400="")*SUMIF(Actual!$C$9:$C$400,Budget!$G$9:$G$400,Actual!$G$9:$G$400)),IF(N235=2,IFERROR(SUMIF(Actual!$C$9:$C$400,D235,Actual!$G$9:$G$400),""),IF(N235=3,SUMPRODUCT((Budget!$C$9:$C$400=INDEX($B$4:$B$12,L235))*(Budget!$B$9:$B$400="◆")*(Budget!$F$9:$F$400="")*SUMIF(Actual!$C$9:$C$400,Budget!$G$9:$G$400,Actual!$G$9:$G$400)),""))),IF(I235=10,SUMIFS($F$55:$F$253,$B$55:$B$253,4),"")))</f>
        <v/>
      </c>
      <c r="G235" t="str">
        <f t="shared" si="39"/>
        <v/>
      </c>
      <c r="H235" t="str">
        <f t="shared" si="37"/>
        <v/>
      </c>
      <c r="I235">
        <f t="shared" si="40"/>
        <v>0</v>
      </c>
      <c r="J235" t="str">
        <f t="shared" si="41"/>
        <v/>
      </c>
      <c r="K235" t="str">
        <f t="shared" si="42"/>
        <v/>
      </c>
      <c r="L235" t="str" cm="1">
        <f t="array" ref="L235">IF(I235=9,SUMPRODUCT((K235&gt;$F$4:$F$12)*ISNUMBER($F$4:$F$12))+1,"")</f>
        <v/>
      </c>
      <c r="M235" t="str" cm="1">
        <f t="array" ref="M235">IF(I235=9,K235-INDEX($E$4:$E$12,L235)+1,"")</f>
        <v/>
      </c>
      <c r="N235" t="str">
        <f t="shared" si="43"/>
        <v/>
      </c>
      <c r="O235" t="str" cm="1">
        <f t="array" ref="O235">IF(AND(I235=9,N235=2),IFERROR(_xlfn.AGGREGATE(15,6,ROW(Budget!$C$9:$C$400)/((Budget!$C$9:$C$400=INDEX($B$4:$B$12,L235))*(Budget!$B$9:$B$400="◆")*(Budget!$F$9:$F$400&lt;&gt;"CO")),M235-1),""),"")</f>
        <v/>
      </c>
    </row>
    <row r="236" spans="1:15" x14ac:dyDescent="0.2">
      <c r="A236">
        <v>182</v>
      </c>
      <c r="B236">
        <f t="shared" si="38"/>
        <v>0</v>
      </c>
      <c r="C236" t="str" cm="1">
        <f t="array" ref="C236">_xlfn.IFS(I236=1,"CONTRACT REVENUE",I236=2,"DESCRIPTION",I236=3,"Original Contract",I236=4,IF(J236&gt;0,INDEX($G$16:$G$35,J236),""),I236=5,"REVISED CONTRACT VALUE",I236=7,"COST BREAKDOWN",I236=8,"CATEGORY / LINE ITEM",I236=9,IF(N236=1,UPPER(INDEX($B$4:$B$12,L236)),IF(N236=2,IF(O236="","",INDEX(Budget!$D:$D,O236)),IF(N236=3,"Subtotal — "&amp;INDEX($B$4:$B$12,L236),""))),I236=10,"TOTAL PROJECT COST",TRUE,"")</f>
        <v/>
      </c>
      <c r="D236" t="str" cm="1">
        <f t="array" ref="D236">IF(AND(I236=9,N236=2),IF(O236="","",INDEX(Budget!$G:$G,O236)),"")</f>
        <v/>
      </c>
      <c r="E236" t="str" cm="1">
        <f t="array" ref="E236">IF(I236=8,"BUDGET",IF(I236=3,Setup!$C$11,IF(I236=4,IF(J236&gt;0,INDEX($F$16:$F$35,J236),""),IF(I236=5,Setup!$C$11+SUMIFS($F$16:$F$35,$C$16:$C$35,TRUE),IF(I236=9,IF(N236=1,SUMIFS(Budget!$E$9:$E$400,Budget!$C$9:$C$400,INDEX($B$4:$B$12,L236),Budget!$B$9:$B$400,"◆",Budget!$F$9:$F$400,""),IF(N236=2,IFERROR(INDEX(Budget!$E$9:$E$400,O236-8),""),IF(N236=3,SUMIFS(Budget!$E$9:$E$400,Budget!$C$9:$C$400,INDEX($B$4:$B$12,L236),Budget!$B$9:$B$400,"◆",Budget!$F$9:$F$400,""),""))),IF(I236=10,SUMIFS($E$55:$E$253,$B$55:$B$253,4),""))))))</f>
        <v/>
      </c>
      <c r="F236" t="str" cm="1">
        <f t="array" ref="F236">IF(I236=8,"ACTUAL",IF(I236=9,IF(N236=1,SUMPRODUCT((Budget!$C$9:$C$400=INDEX($B$4:$B$12,L236))*(Budget!$B$9:$B$400="◆")*(Budget!$F$9:$F$400="")*SUMIF(Actual!$C$9:$C$400,Budget!$G$9:$G$400,Actual!$G$9:$G$400)),IF(N236=2,IFERROR(SUMIF(Actual!$C$9:$C$400,D236,Actual!$G$9:$G$400),""),IF(N236=3,SUMPRODUCT((Budget!$C$9:$C$400=INDEX($B$4:$B$12,L236))*(Budget!$B$9:$B$400="◆")*(Budget!$F$9:$F$400="")*SUMIF(Actual!$C$9:$C$400,Budget!$G$9:$G$400,Actual!$G$9:$G$400)),""))),IF(I236=10,SUMIFS($F$55:$F$253,$B$55:$B$253,4),"")))</f>
        <v/>
      </c>
      <c r="G236" t="str">
        <f t="shared" si="39"/>
        <v/>
      </c>
      <c r="H236" t="str">
        <f t="shared" si="37"/>
        <v/>
      </c>
      <c r="I236">
        <f t="shared" si="40"/>
        <v>0</v>
      </c>
      <c r="J236" t="str">
        <f t="shared" si="41"/>
        <v/>
      </c>
      <c r="K236" t="str">
        <f t="shared" si="42"/>
        <v/>
      </c>
      <c r="L236" t="str" cm="1">
        <f t="array" ref="L236">IF(I236=9,SUMPRODUCT((K236&gt;$F$4:$F$12)*ISNUMBER($F$4:$F$12))+1,"")</f>
        <v/>
      </c>
      <c r="M236" t="str" cm="1">
        <f t="array" ref="M236">IF(I236=9,K236-INDEX($E$4:$E$12,L236)+1,"")</f>
        <v/>
      </c>
      <c r="N236" t="str">
        <f t="shared" si="43"/>
        <v/>
      </c>
      <c r="O236" t="str" cm="1">
        <f t="array" ref="O236">IF(AND(I236=9,N236=2),IFERROR(_xlfn.AGGREGATE(15,6,ROW(Budget!$C$9:$C$400)/((Budget!$C$9:$C$400=INDEX($B$4:$B$12,L236))*(Budget!$B$9:$B$400="◆")*(Budget!$F$9:$F$400&lt;&gt;"CO")),M236-1),""),"")</f>
        <v/>
      </c>
    </row>
    <row r="237" spans="1:15" x14ac:dyDescent="0.2">
      <c r="A237">
        <v>183</v>
      </c>
      <c r="B237">
        <f t="shared" si="38"/>
        <v>0</v>
      </c>
      <c r="C237" t="str" cm="1">
        <f t="array" ref="C237">_xlfn.IFS(I237=1,"CONTRACT REVENUE",I237=2,"DESCRIPTION",I237=3,"Original Contract",I237=4,IF(J237&gt;0,INDEX($G$16:$G$35,J237),""),I237=5,"REVISED CONTRACT VALUE",I237=7,"COST BREAKDOWN",I237=8,"CATEGORY / LINE ITEM",I237=9,IF(N237=1,UPPER(INDEX($B$4:$B$12,L237)),IF(N237=2,IF(O237="","",INDEX(Budget!$D:$D,O237)),IF(N237=3,"Subtotal — "&amp;INDEX($B$4:$B$12,L237),""))),I237=10,"TOTAL PROJECT COST",TRUE,"")</f>
        <v/>
      </c>
      <c r="D237" t="str" cm="1">
        <f t="array" ref="D237">IF(AND(I237=9,N237=2),IF(O237="","",INDEX(Budget!$G:$G,O237)),"")</f>
        <v/>
      </c>
      <c r="E237" t="str" cm="1">
        <f t="array" ref="E237">IF(I237=8,"BUDGET",IF(I237=3,Setup!$C$11,IF(I237=4,IF(J237&gt;0,INDEX($F$16:$F$35,J237),""),IF(I237=5,Setup!$C$11+SUMIFS($F$16:$F$35,$C$16:$C$35,TRUE),IF(I237=9,IF(N237=1,SUMIFS(Budget!$E$9:$E$400,Budget!$C$9:$C$400,INDEX($B$4:$B$12,L237),Budget!$B$9:$B$400,"◆",Budget!$F$9:$F$400,""),IF(N237=2,IFERROR(INDEX(Budget!$E$9:$E$400,O237-8),""),IF(N237=3,SUMIFS(Budget!$E$9:$E$400,Budget!$C$9:$C$400,INDEX($B$4:$B$12,L237),Budget!$B$9:$B$400,"◆",Budget!$F$9:$F$400,""),""))),IF(I237=10,SUMIFS($E$55:$E$253,$B$55:$B$253,4),""))))))</f>
        <v/>
      </c>
      <c r="F237" t="str" cm="1">
        <f t="array" ref="F237">IF(I237=8,"ACTUAL",IF(I237=9,IF(N237=1,SUMPRODUCT((Budget!$C$9:$C$400=INDEX($B$4:$B$12,L237))*(Budget!$B$9:$B$400="◆")*(Budget!$F$9:$F$400="")*SUMIF(Actual!$C$9:$C$400,Budget!$G$9:$G$400,Actual!$G$9:$G$400)),IF(N237=2,IFERROR(SUMIF(Actual!$C$9:$C$400,D237,Actual!$G$9:$G$400),""),IF(N237=3,SUMPRODUCT((Budget!$C$9:$C$400=INDEX($B$4:$B$12,L237))*(Budget!$B$9:$B$400="◆")*(Budget!$F$9:$F$400="")*SUMIF(Actual!$C$9:$C$400,Budget!$G$9:$G$400,Actual!$G$9:$G$400)),""))),IF(I237=10,SUMIFS($F$55:$F$253,$B$55:$B$253,4),"")))</f>
        <v/>
      </c>
      <c r="G237" t="str">
        <f t="shared" si="39"/>
        <v/>
      </c>
      <c r="H237" t="str">
        <f t="shared" si="37"/>
        <v/>
      </c>
      <c r="I237">
        <f t="shared" si="40"/>
        <v>0</v>
      </c>
      <c r="J237" t="str">
        <f t="shared" si="41"/>
        <v/>
      </c>
      <c r="K237" t="str">
        <f t="shared" si="42"/>
        <v/>
      </c>
      <c r="L237" t="str" cm="1">
        <f t="array" ref="L237">IF(I237=9,SUMPRODUCT((K237&gt;$F$4:$F$12)*ISNUMBER($F$4:$F$12))+1,"")</f>
        <v/>
      </c>
      <c r="M237" t="str" cm="1">
        <f t="array" ref="M237">IF(I237=9,K237-INDEX($E$4:$E$12,L237)+1,"")</f>
        <v/>
      </c>
      <c r="N237" t="str">
        <f t="shared" si="43"/>
        <v/>
      </c>
      <c r="O237" t="str" cm="1">
        <f t="array" ref="O237">IF(AND(I237=9,N237=2),IFERROR(_xlfn.AGGREGATE(15,6,ROW(Budget!$C$9:$C$400)/((Budget!$C$9:$C$400=INDEX($B$4:$B$12,L237))*(Budget!$B$9:$B$400="◆")*(Budget!$F$9:$F$400&lt;&gt;"CO")),M237-1),""),"")</f>
        <v/>
      </c>
    </row>
    <row r="238" spans="1:15" x14ac:dyDescent="0.2">
      <c r="A238">
        <v>184</v>
      </c>
      <c r="B238">
        <f t="shared" si="38"/>
        <v>0</v>
      </c>
      <c r="C238" t="str" cm="1">
        <f t="array" ref="C238">_xlfn.IFS(I238=1,"CONTRACT REVENUE",I238=2,"DESCRIPTION",I238=3,"Original Contract",I238=4,IF(J238&gt;0,INDEX($G$16:$G$35,J238),""),I238=5,"REVISED CONTRACT VALUE",I238=7,"COST BREAKDOWN",I238=8,"CATEGORY / LINE ITEM",I238=9,IF(N238=1,UPPER(INDEX($B$4:$B$12,L238)),IF(N238=2,IF(O238="","",INDEX(Budget!$D:$D,O238)),IF(N238=3,"Subtotal — "&amp;INDEX($B$4:$B$12,L238),""))),I238=10,"TOTAL PROJECT COST",TRUE,"")</f>
        <v/>
      </c>
      <c r="D238" t="str" cm="1">
        <f t="array" ref="D238">IF(AND(I238=9,N238=2),IF(O238="","",INDEX(Budget!$G:$G,O238)),"")</f>
        <v/>
      </c>
      <c r="E238" t="str" cm="1">
        <f t="array" ref="E238">IF(I238=8,"BUDGET",IF(I238=3,Setup!$C$11,IF(I238=4,IF(J238&gt;0,INDEX($F$16:$F$35,J238),""),IF(I238=5,Setup!$C$11+SUMIFS($F$16:$F$35,$C$16:$C$35,TRUE),IF(I238=9,IF(N238=1,SUMIFS(Budget!$E$9:$E$400,Budget!$C$9:$C$400,INDEX($B$4:$B$12,L238),Budget!$B$9:$B$400,"◆",Budget!$F$9:$F$400,""),IF(N238=2,IFERROR(INDEX(Budget!$E$9:$E$400,O238-8),""),IF(N238=3,SUMIFS(Budget!$E$9:$E$400,Budget!$C$9:$C$400,INDEX($B$4:$B$12,L238),Budget!$B$9:$B$400,"◆",Budget!$F$9:$F$400,""),""))),IF(I238=10,SUMIFS($E$55:$E$253,$B$55:$B$253,4),""))))))</f>
        <v/>
      </c>
      <c r="F238" t="str" cm="1">
        <f t="array" ref="F238">IF(I238=8,"ACTUAL",IF(I238=9,IF(N238=1,SUMPRODUCT((Budget!$C$9:$C$400=INDEX($B$4:$B$12,L238))*(Budget!$B$9:$B$400="◆")*(Budget!$F$9:$F$400="")*SUMIF(Actual!$C$9:$C$400,Budget!$G$9:$G$400,Actual!$G$9:$G$400)),IF(N238=2,IFERROR(SUMIF(Actual!$C$9:$C$400,D238,Actual!$G$9:$G$400),""),IF(N238=3,SUMPRODUCT((Budget!$C$9:$C$400=INDEX($B$4:$B$12,L238))*(Budget!$B$9:$B$400="◆")*(Budget!$F$9:$F$400="")*SUMIF(Actual!$C$9:$C$400,Budget!$G$9:$G$400,Actual!$G$9:$G$400)),""))),IF(I238=10,SUMIFS($F$55:$F$253,$B$55:$B$253,4),"")))</f>
        <v/>
      </c>
      <c r="G238" t="str">
        <f t="shared" si="39"/>
        <v/>
      </c>
      <c r="H238" t="str">
        <f t="shared" si="37"/>
        <v/>
      </c>
      <c r="I238">
        <f t="shared" si="40"/>
        <v>0</v>
      </c>
      <c r="J238" t="str">
        <f t="shared" si="41"/>
        <v/>
      </c>
      <c r="K238" t="str">
        <f t="shared" si="42"/>
        <v/>
      </c>
      <c r="L238" t="str" cm="1">
        <f t="array" ref="L238">IF(I238=9,SUMPRODUCT((K238&gt;$F$4:$F$12)*ISNUMBER($F$4:$F$12))+1,"")</f>
        <v/>
      </c>
      <c r="M238" t="str" cm="1">
        <f t="array" ref="M238">IF(I238=9,K238-INDEX($E$4:$E$12,L238)+1,"")</f>
        <v/>
      </c>
      <c r="N238" t="str">
        <f t="shared" si="43"/>
        <v/>
      </c>
      <c r="O238" t="str" cm="1">
        <f t="array" ref="O238">IF(AND(I238=9,N238=2),IFERROR(_xlfn.AGGREGATE(15,6,ROW(Budget!$C$9:$C$400)/((Budget!$C$9:$C$400=INDEX($B$4:$B$12,L238))*(Budget!$B$9:$B$400="◆")*(Budget!$F$9:$F$400&lt;&gt;"CO")),M238-1),""),"")</f>
        <v/>
      </c>
    </row>
    <row r="239" spans="1:15" x14ac:dyDescent="0.2">
      <c r="A239">
        <v>185</v>
      </c>
      <c r="B239">
        <f t="shared" si="38"/>
        <v>0</v>
      </c>
      <c r="C239" t="str" cm="1">
        <f t="array" ref="C239">_xlfn.IFS(I239=1,"CONTRACT REVENUE",I239=2,"DESCRIPTION",I239=3,"Original Contract",I239=4,IF(J239&gt;0,INDEX($G$16:$G$35,J239),""),I239=5,"REVISED CONTRACT VALUE",I239=7,"COST BREAKDOWN",I239=8,"CATEGORY / LINE ITEM",I239=9,IF(N239=1,UPPER(INDEX($B$4:$B$12,L239)),IF(N239=2,IF(O239="","",INDEX(Budget!$D:$D,O239)),IF(N239=3,"Subtotal — "&amp;INDEX($B$4:$B$12,L239),""))),I239=10,"TOTAL PROJECT COST",TRUE,"")</f>
        <v/>
      </c>
      <c r="D239" t="str" cm="1">
        <f t="array" ref="D239">IF(AND(I239=9,N239=2),IF(O239="","",INDEX(Budget!$G:$G,O239)),"")</f>
        <v/>
      </c>
      <c r="E239" t="str" cm="1">
        <f t="array" ref="E239">IF(I239=8,"BUDGET",IF(I239=3,Setup!$C$11,IF(I239=4,IF(J239&gt;0,INDEX($F$16:$F$35,J239),""),IF(I239=5,Setup!$C$11+SUMIFS($F$16:$F$35,$C$16:$C$35,TRUE),IF(I239=9,IF(N239=1,SUMIFS(Budget!$E$9:$E$400,Budget!$C$9:$C$400,INDEX($B$4:$B$12,L239),Budget!$B$9:$B$400,"◆",Budget!$F$9:$F$400,""),IF(N239=2,IFERROR(INDEX(Budget!$E$9:$E$400,O239-8),""),IF(N239=3,SUMIFS(Budget!$E$9:$E$400,Budget!$C$9:$C$400,INDEX($B$4:$B$12,L239),Budget!$B$9:$B$400,"◆",Budget!$F$9:$F$400,""),""))),IF(I239=10,SUMIFS($E$55:$E$253,$B$55:$B$253,4),""))))))</f>
        <v/>
      </c>
      <c r="F239" t="str" cm="1">
        <f t="array" ref="F239">IF(I239=8,"ACTUAL",IF(I239=9,IF(N239=1,SUMPRODUCT((Budget!$C$9:$C$400=INDEX($B$4:$B$12,L239))*(Budget!$B$9:$B$400="◆")*(Budget!$F$9:$F$400="")*SUMIF(Actual!$C$9:$C$400,Budget!$G$9:$G$400,Actual!$G$9:$G$400)),IF(N239=2,IFERROR(SUMIF(Actual!$C$9:$C$400,D239,Actual!$G$9:$G$400),""),IF(N239=3,SUMPRODUCT((Budget!$C$9:$C$400=INDEX($B$4:$B$12,L239))*(Budget!$B$9:$B$400="◆")*(Budget!$F$9:$F$400="")*SUMIF(Actual!$C$9:$C$400,Budget!$G$9:$G$400,Actual!$G$9:$G$400)),""))),IF(I239=10,SUMIFS($F$55:$F$253,$B$55:$B$253,4),"")))</f>
        <v/>
      </c>
      <c r="G239" t="str">
        <f t="shared" si="39"/>
        <v/>
      </c>
      <c r="H239" t="str">
        <f t="shared" si="37"/>
        <v/>
      </c>
      <c r="I239">
        <f t="shared" si="40"/>
        <v>0</v>
      </c>
      <c r="J239" t="str">
        <f t="shared" si="41"/>
        <v/>
      </c>
      <c r="K239" t="str">
        <f t="shared" si="42"/>
        <v/>
      </c>
      <c r="L239" t="str" cm="1">
        <f t="array" ref="L239">IF(I239=9,SUMPRODUCT((K239&gt;$F$4:$F$12)*ISNUMBER($F$4:$F$12))+1,"")</f>
        <v/>
      </c>
      <c r="M239" t="str" cm="1">
        <f t="array" ref="M239">IF(I239=9,K239-INDEX($E$4:$E$12,L239)+1,"")</f>
        <v/>
      </c>
      <c r="N239" t="str">
        <f t="shared" si="43"/>
        <v/>
      </c>
      <c r="O239" t="str" cm="1">
        <f t="array" ref="O239">IF(AND(I239=9,N239=2),IFERROR(_xlfn.AGGREGATE(15,6,ROW(Budget!$C$9:$C$400)/((Budget!$C$9:$C$400=INDEX($B$4:$B$12,L239))*(Budget!$B$9:$B$400="◆")*(Budget!$F$9:$F$400&lt;&gt;"CO")),M239-1),""),"")</f>
        <v/>
      </c>
    </row>
    <row r="240" spans="1:15" x14ac:dyDescent="0.2">
      <c r="A240">
        <v>186</v>
      </c>
      <c r="B240">
        <f t="shared" si="38"/>
        <v>0</v>
      </c>
      <c r="C240" t="str" cm="1">
        <f t="array" ref="C240">_xlfn.IFS(I240=1,"CONTRACT REVENUE",I240=2,"DESCRIPTION",I240=3,"Original Contract",I240=4,IF(J240&gt;0,INDEX($G$16:$G$35,J240),""),I240=5,"REVISED CONTRACT VALUE",I240=7,"COST BREAKDOWN",I240=8,"CATEGORY / LINE ITEM",I240=9,IF(N240=1,UPPER(INDEX($B$4:$B$12,L240)),IF(N240=2,IF(O240="","",INDEX(Budget!$D:$D,O240)),IF(N240=3,"Subtotal — "&amp;INDEX($B$4:$B$12,L240),""))),I240=10,"TOTAL PROJECT COST",TRUE,"")</f>
        <v/>
      </c>
      <c r="D240" t="str" cm="1">
        <f t="array" ref="D240">IF(AND(I240=9,N240=2),IF(O240="","",INDEX(Budget!$G:$G,O240)),"")</f>
        <v/>
      </c>
      <c r="E240" t="str" cm="1">
        <f t="array" ref="E240">IF(I240=8,"BUDGET",IF(I240=3,Setup!$C$11,IF(I240=4,IF(J240&gt;0,INDEX($F$16:$F$35,J240),""),IF(I240=5,Setup!$C$11+SUMIFS($F$16:$F$35,$C$16:$C$35,TRUE),IF(I240=9,IF(N240=1,SUMIFS(Budget!$E$9:$E$400,Budget!$C$9:$C$400,INDEX($B$4:$B$12,L240),Budget!$B$9:$B$400,"◆",Budget!$F$9:$F$400,""),IF(N240=2,IFERROR(INDEX(Budget!$E$9:$E$400,O240-8),""),IF(N240=3,SUMIFS(Budget!$E$9:$E$400,Budget!$C$9:$C$400,INDEX($B$4:$B$12,L240),Budget!$B$9:$B$400,"◆",Budget!$F$9:$F$400,""),""))),IF(I240=10,SUMIFS($E$55:$E$253,$B$55:$B$253,4),""))))))</f>
        <v/>
      </c>
      <c r="F240" t="str" cm="1">
        <f t="array" ref="F240">IF(I240=8,"ACTUAL",IF(I240=9,IF(N240=1,SUMPRODUCT((Budget!$C$9:$C$400=INDEX($B$4:$B$12,L240))*(Budget!$B$9:$B$400="◆")*(Budget!$F$9:$F$400="")*SUMIF(Actual!$C$9:$C$400,Budget!$G$9:$G$400,Actual!$G$9:$G$400)),IF(N240=2,IFERROR(SUMIF(Actual!$C$9:$C$400,D240,Actual!$G$9:$G$400),""),IF(N240=3,SUMPRODUCT((Budget!$C$9:$C$400=INDEX($B$4:$B$12,L240))*(Budget!$B$9:$B$400="◆")*(Budget!$F$9:$F$400="")*SUMIF(Actual!$C$9:$C$400,Budget!$G$9:$G$400,Actual!$G$9:$G$400)),""))),IF(I240=10,SUMIFS($F$55:$F$253,$B$55:$B$253,4),"")))</f>
        <v/>
      </c>
      <c r="G240" t="str">
        <f t="shared" si="39"/>
        <v/>
      </c>
      <c r="H240" t="str">
        <f t="shared" si="37"/>
        <v/>
      </c>
      <c r="I240">
        <f t="shared" si="40"/>
        <v>0</v>
      </c>
      <c r="J240" t="str">
        <f t="shared" si="41"/>
        <v/>
      </c>
      <c r="K240" t="str">
        <f t="shared" si="42"/>
        <v/>
      </c>
      <c r="L240" t="str" cm="1">
        <f t="array" ref="L240">IF(I240=9,SUMPRODUCT((K240&gt;$F$4:$F$12)*ISNUMBER($F$4:$F$12))+1,"")</f>
        <v/>
      </c>
      <c r="M240" t="str" cm="1">
        <f t="array" ref="M240">IF(I240=9,K240-INDEX($E$4:$E$12,L240)+1,"")</f>
        <v/>
      </c>
      <c r="N240" t="str">
        <f t="shared" si="43"/>
        <v/>
      </c>
      <c r="O240" t="str" cm="1">
        <f t="array" ref="O240">IF(AND(I240=9,N240=2),IFERROR(_xlfn.AGGREGATE(15,6,ROW(Budget!$C$9:$C$400)/((Budget!$C$9:$C$400=INDEX($B$4:$B$12,L240))*(Budget!$B$9:$B$400="◆")*(Budget!$F$9:$F$400&lt;&gt;"CO")),M240-1),""),"")</f>
        <v/>
      </c>
    </row>
    <row r="241" spans="1:15" x14ac:dyDescent="0.2">
      <c r="A241">
        <v>187</v>
      </c>
      <c r="B241">
        <f t="shared" si="38"/>
        <v>0</v>
      </c>
      <c r="C241" t="str" cm="1">
        <f t="array" ref="C241">_xlfn.IFS(I241=1,"CONTRACT REVENUE",I241=2,"DESCRIPTION",I241=3,"Original Contract",I241=4,IF(J241&gt;0,INDEX($G$16:$G$35,J241),""),I241=5,"REVISED CONTRACT VALUE",I241=7,"COST BREAKDOWN",I241=8,"CATEGORY / LINE ITEM",I241=9,IF(N241=1,UPPER(INDEX($B$4:$B$12,L241)),IF(N241=2,IF(O241="","",INDEX(Budget!$D:$D,O241)),IF(N241=3,"Subtotal — "&amp;INDEX($B$4:$B$12,L241),""))),I241=10,"TOTAL PROJECT COST",TRUE,"")</f>
        <v/>
      </c>
      <c r="D241" t="str" cm="1">
        <f t="array" ref="D241">IF(AND(I241=9,N241=2),IF(O241="","",INDEX(Budget!$G:$G,O241)),"")</f>
        <v/>
      </c>
      <c r="E241" t="str" cm="1">
        <f t="array" ref="E241">IF(I241=8,"BUDGET",IF(I241=3,Setup!$C$11,IF(I241=4,IF(J241&gt;0,INDEX($F$16:$F$35,J241),""),IF(I241=5,Setup!$C$11+SUMIFS($F$16:$F$35,$C$16:$C$35,TRUE),IF(I241=9,IF(N241=1,SUMIFS(Budget!$E$9:$E$400,Budget!$C$9:$C$400,INDEX($B$4:$B$12,L241),Budget!$B$9:$B$400,"◆",Budget!$F$9:$F$400,""),IF(N241=2,IFERROR(INDEX(Budget!$E$9:$E$400,O241-8),""),IF(N241=3,SUMIFS(Budget!$E$9:$E$400,Budget!$C$9:$C$400,INDEX($B$4:$B$12,L241),Budget!$B$9:$B$400,"◆",Budget!$F$9:$F$400,""),""))),IF(I241=10,SUMIFS($E$55:$E$253,$B$55:$B$253,4),""))))))</f>
        <v/>
      </c>
      <c r="F241" t="str" cm="1">
        <f t="array" ref="F241">IF(I241=8,"ACTUAL",IF(I241=9,IF(N241=1,SUMPRODUCT((Budget!$C$9:$C$400=INDEX($B$4:$B$12,L241))*(Budget!$B$9:$B$400="◆")*(Budget!$F$9:$F$400="")*SUMIF(Actual!$C$9:$C$400,Budget!$G$9:$G$400,Actual!$G$9:$G$400)),IF(N241=2,IFERROR(SUMIF(Actual!$C$9:$C$400,D241,Actual!$G$9:$G$400),""),IF(N241=3,SUMPRODUCT((Budget!$C$9:$C$400=INDEX($B$4:$B$12,L241))*(Budget!$B$9:$B$400="◆")*(Budget!$F$9:$F$400="")*SUMIF(Actual!$C$9:$C$400,Budget!$G$9:$G$400,Actual!$G$9:$G$400)),""))),IF(I241=10,SUMIFS($F$55:$F$253,$B$55:$B$253,4),"")))</f>
        <v/>
      </c>
      <c r="G241" t="str">
        <f t="shared" si="39"/>
        <v/>
      </c>
      <c r="H241" t="str">
        <f t="shared" si="37"/>
        <v/>
      </c>
      <c r="I241">
        <f t="shared" si="40"/>
        <v>0</v>
      </c>
      <c r="J241" t="str">
        <f t="shared" si="41"/>
        <v/>
      </c>
      <c r="K241" t="str">
        <f t="shared" si="42"/>
        <v/>
      </c>
      <c r="L241" t="str" cm="1">
        <f t="array" ref="L241">IF(I241=9,SUMPRODUCT((K241&gt;$F$4:$F$12)*ISNUMBER($F$4:$F$12))+1,"")</f>
        <v/>
      </c>
      <c r="M241" t="str" cm="1">
        <f t="array" ref="M241">IF(I241=9,K241-INDEX($E$4:$E$12,L241)+1,"")</f>
        <v/>
      </c>
      <c r="N241" t="str">
        <f t="shared" si="43"/>
        <v/>
      </c>
      <c r="O241" t="str" cm="1">
        <f t="array" ref="O241">IF(AND(I241=9,N241=2),IFERROR(_xlfn.AGGREGATE(15,6,ROW(Budget!$C$9:$C$400)/((Budget!$C$9:$C$400=INDEX($B$4:$B$12,L241))*(Budget!$B$9:$B$400="◆")*(Budget!$F$9:$F$400&lt;&gt;"CO")),M241-1),""),"")</f>
        <v/>
      </c>
    </row>
    <row r="242" spans="1:15" x14ac:dyDescent="0.2">
      <c r="A242">
        <v>188</v>
      </c>
      <c r="B242">
        <f t="shared" si="38"/>
        <v>0</v>
      </c>
      <c r="C242" t="str" cm="1">
        <f t="array" ref="C242">_xlfn.IFS(I242=1,"CONTRACT REVENUE",I242=2,"DESCRIPTION",I242=3,"Original Contract",I242=4,IF(J242&gt;0,INDEX($G$16:$G$35,J242),""),I242=5,"REVISED CONTRACT VALUE",I242=7,"COST BREAKDOWN",I242=8,"CATEGORY / LINE ITEM",I242=9,IF(N242=1,UPPER(INDEX($B$4:$B$12,L242)),IF(N242=2,IF(O242="","",INDEX(Budget!$D:$D,O242)),IF(N242=3,"Subtotal — "&amp;INDEX($B$4:$B$12,L242),""))),I242=10,"TOTAL PROJECT COST",TRUE,"")</f>
        <v/>
      </c>
      <c r="D242" t="str" cm="1">
        <f t="array" ref="D242">IF(AND(I242=9,N242=2),IF(O242="","",INDEX(Budget!$G:$G,O242)),"")</f>
        <v/>
      </c>
      <c r="E242" t="str" cm="1">
        <f t="array" ref="E242">IF(I242=8,"BUDGET",IF(I242=3,Setup!$C$11,IF(I242=4,IF(J242&gt;0,INDEX($F$16:$F$35,J242),""),IF(I242=5,Setup!$C$11+SUMIFS($F$16:$F$35,$C$16:$C$35,TRUE),IF(I242=9,IF(N242=1,SUMIFS(Budget!$E$9:$E$400,Budget!$C$9:$C$400,INDEX($B$4:$B$12,L242),Budget!$B$9:$B$400,"◆",Budget!$F$9:$F$400,""),IF(N242=2,IFERROR(INDEX(Budget!$E$9:$E$400,O242-8),""),IF(N242=3,SUMIFS(Budget!$E$9:$E$400,Budget!$C$9:$C$400,INDEX($B$4:$B$12,L242),Budget!$B$9:$B$400,"◆",Budget!$F$9:$F$400,""),""))),IF(I242=10,SUMIFS($E$55:$E$253,$B$55:$B$253,4),""))))))</f>
        <v/>
      </c>
      <c r="F242" t="str" cm="1">
        <f t="array" ref="F242">IF(I242=8,"ACTUAL",IF(I242=9,IF(N242=1,SUMPRODUCT((Budget!$C$9:$C$400=INDEX($B$4:$B$12,L242))*(Budget!$B$9:$B$400="◆")*(Budget!$F$9:$F$400="")*SUMIF(Actual!$C$9:$C$400,Budget!$G$9:$G$400,Actual!$G$9:$G$400)),IF(N242=2,IFERROR(SUMIF(Actual!$C$9:$C$400,D242,Actual!$G$9:$G$400),""),IF(N242=3,SUMPRODUCT((Budget!$C$9:$C$400=INDEX($B$4:$B$12,L242))*(Budget!$B$9:$B$400="◆")*(Budget!$F$9:$F$400="")*SUMIF(Actual!$C$9:$C$400,Budget!$G$9:$G$400,Actual!$G$9:$G$400)),""))),IF(I242=10,SUMIFS($F$55:$F$253,$B$55:$B$253,4),"")))</f>
        <v/>
      </c>
      <c r="G242" t="str">
        <f t="shared" si="39"/>
        <v/>
      </c>
      <c r="H242" t="str">
        <f t="shared" si="37"/>
        <v/>
      </c>
      <c r="I242">
        <f t="shared" si="40"/>
        <v>0</v>
      </c>
      <c r="J242" t="str">
        <f t="shared" si="41"/>
        <v/>
      </c>
      <c r="K242" t="str">
        <f t="shared" si="42"/>
        <v/>
      </c>
      <c r="L242" t="str" cm="1">
        <f t="array" ref="L242">IF(I242=9,SUMPRODUCT((K242&gt;$F$4:$F$12)*ISNUMBER($F$4:$F$12))+1,"")</f>
        <v/>
      </c>
      <c r="M242" t="str" cm="1">
        <f t="array" ref="M242">IF(I242=9,K242-INDEX($E$4:$E$12,L242)+1,"")</f>
        <v/>
      </c>
      <c r="N242" t="str">
        <f t="shared" si="43"/>
        <v/>
      </c>
      <c r="O242" t="str" cm="1">
        <f t="array" ref="O242">IF(AND(I242=9,N242=2),IFERROR(_xlfn.AGGREGATE(15,6,ROW(Budget!$C$9:$C$400)/((Budget!$C$9:$C$400=INDEX($B$4:$B$12,L242))*(Budget!$B$9:$B$400="◆")*(Budget!$F$9:$F$400&lt;&gt;"CO")),M242-1),""),"")</f>
        <v/>
      </c>
    </row>
    <row r="243" spans="1:15" x14ac:dyDescent="0.2">
      <c r="A243">
        <v>189</v>
      </c>
      <c r="B243">
        <f t="shared" si="38"/>
        <v>0</v>
      </c>
      <c r="C243" t="str" cm="1">
        <f t="array" ref="C243">_xlfn.IFS(I243=1,"CONTRACT REVENUE",I243=2,"DESCRIPTION",I243=3,"Original Contract",I243=4,IF(J243&gt;0,INDEX($G$16:$G$35,J243),""),I243=5,"REVISED CONTRACT VALUE",I243=7,"COST BREAKDOWN",I243=8,"CATEGORY / LINE ITEM",I243=9,IF(N243=1,UPPER(INDEX($B$4:$B$12,L243)),IF(N243=2,IF(O243="","",INDEX(Budget!$D:$D,O243)),IF(N243=3,"Subtotal — "&amp;INDEX($B$4:$B$12,L243),""))),I243=10,"TOTAL PROJECT COST",TRUE,"")</f>
        <v/>
      </c>
      <c r="D243" t="str" cm="1">
        <f t="array" ref="D243">IF(AND(I243=9,N243=2),IF(O243="","",INDEX(Budget!$G:$G,O243)),"")</f>
        <v/>
      </c>
      <c r="E243" t="str" cm="1">
        <f t="array" ref="E243">IF(I243=8,"BUDGET",IF(I243=3,Setup!$C$11,IF(I243=4,IF(J243&gt;0,INDEX($F$16:$F$35,J243),""),IF(I243=5,Setup!$C$11+SUMIFS($F$16:$F$35,$C$16:$C$35,TRUE),IF(I243=9,IF(N243=1,SUMIFS(Budget!$E$9:$E$400,Budget!$C$9:$C$400,INDEX($B$4:$B$12,L243),Budget!$B$9:$B$400,"◆",Budget!$F$9:$F$400,""),IF(N243=2,IFERROR(INDEX(Budget!$E$9:$E$400,O243-8),""),IF(N243=3,SUMIFS(Budget!$E$9:$E$400,Budget!$C$9:$C$400,INDEX($B$4:$B$12,L243),Budget!$B$9:$B$400,"◆",Budget!$F$9:$F$400,""),""))),IF(I243=10,SUMIFS($E$55:$E$253,$B$55:$B$253,4),""))))))</f>
        <v/>
      </c>
      <c r="F243" t="str" cm="1">
        <f t="array" ref="F243">IF(I243=8,"ACTUAL",IF(I243=9,IF(N243=1,SUMPRODUCT((Budget!$C$9:$C$400=INDEX($B$4:$B$12,L243))*(Budget!$B$9:$B$400="◆")*(Budget!$F$9:$F$400="")*SUMIF(Actual!$C$9:$C$400,Budget!$G$9:$G$400,Actual!$G$9:$G$400)),IF(N243=2,IFERROR(SUMIF(Actual!$C$9:$C$400,D243,Actual!$G$9:$G$400),""),IF(N243=3,SUMPRODUCT((Budget!$C$9:$C$400=INDEX($B$4:$B$12,L243))*(Budget!$B$9:$B$400="◆")*(Budget!$F$9:$F$400="")*SUMIF(Actual!$C$9:$C$400,Budget!$G$9:$G$400,Actual!$G$9:$G$400)),""))),IF(I243=10,SUMIFS($F$55:$F$253,$B$55:$B$253,4),"")))</f>
        <v/>
      </c>
      <c r="G243" t="str">
        <f t="shared" si="39"/>
        <v/>
      </c>
      <c r="H243" t="str">
        <f t="shared" si="37"/>
        <v/>
      </c>
      <c r="I243">
        <f t="shared" si="40"/>
        <v>0</v>
      </c>
      <c r="J243" t="str">
        <f t="shared" si="41"/>
        <v/>
      </c>
      <c r="K243" t="str">
        <f t="shared" si="42"/>
        <v/>
      </c>
      <c r="L243" t="str" cm="1">
        <f t="array" ref="L243">IF(I243=9,SUMPRODUCT((K243&gt;$F$4:$F$12)*ISNUMBER($F$4:$F$12))+1,"")</f>
        <v/>
      </c>
      <c r="M243" t="str" cm="1">
        <f t="array" ref="M243">IF(I243=9,K243-INDEX($E$4:$E$12,L243)+1,"")</f>
        <v/>
      </c>
      <c r="N243" t="str">
        <f t="shared" si="43"/>
        <v/>
      </c>
      <c r="O243" t="str" cm="1">
        <f t="array" ref="O243">IF(AND(I243=9,N243=2),IFERROR(_xlfn.AGGREGATE(15,6,ROW(Budget!$C$9:$C$400)/((Budget!$C$9:$C$400=INDEX($B$4:$B$12,L243))*(Budget!$B$9:$B$400="◆")*(Budget!$F$9:$F$400&lt;&gt;"CO")),M243-1),""),"")</f>
        <v/>
      </c>
    </row>
    <row r="244" spans="1:15" x14ac:dyDescent="0.2">
      <c r="A244">
        <v>190</v>
      </c>
      <c r="B244">
        <f t="shared" si="38"/>
        <v>0</v>
      </c>
      <c r="C244" t="str" cm="1">
        <f t="array" ref="C244">_xlfn.IFS(I244=1,"CONTRACT REVENUE",I244=2,"DESCRIPTION",I244=3,"Original Contract",I244=4,IF(J244&gt;0,INDEX($G$16:$G$35,J244),""),I244=5,"REVISED CONTRACT VALUE",I244=7,"COST BREAKDOWN",I244=8,"CATEGORY / LINE ITEM",I244=9,IF(N244=1,UPPER(INDEX($B$4:$B$12,L244)),IF(N244=2,IF(O244="","",INDEX(Budget!$D:$D,O244)),IF(N244=3,"Subtotal — "&amp;INDEX($B$4:$B$12,L244),""))),I244=10,"TOTAL PROJECT COST",TRUE,"")</f>
        <v/>
      </c>
      <c r="D244" t="str" cm="1">
        <f t="array" ref="D244">IF(AND(I244=9,N244=2),IF(O244="","",INDEX(Budget!$G:$G,O244)),"")</f>
        <v/>
      </c>
      <c r="E244" t="str" cm="1">
        <f t="array" ref="E244">IF(I244=8,"BUDGET",IF(I244=3,Setup!$C$11,IF(I244=4,IF(J244&gt;0,INDEX($F$16:$F$35,J244),""),IF(I244=5,Setup!$C$11+SUMIFS($F$16:$F$35,$C$16:$C$35,TRUE),IF(I244=9,IF(N244=1,SUMIFS(Budget!$E$9:$E$400,Budget!$C$9:$C$400,INDEX($B$4:$B$12,L244),Budget!$B$9:$B$400,"◆",Budget!$F$9:$F$400,""),IF(N244=2,IFERROR(INDEX(Budget!$E$9:$E$400,O244-8),""),IF(N244=3,SUMIFS(Budget!$E$9:$E$400,Budget!$C$9:$C$400,INDEX($B$4:$B$12,L244),Budget!$B$9:$B$400,"◆",Budget!$F$9:$F$400,""),""))),IF(I244=10,SUMIFS($E$55:$E$253,$B$55:$B$253,4),""))))))</f>
        <v/>
      </c>
      <c r="F244" t="str" cm="1">
        <f t="array" ref="F244">IF(I244=8,"ACTUAL",IF(I244=9,IF(N244=1,SUMPRODUCT((Budget!$C$9:$C$400=INDEX($B$4:$B$12,L244))*(Budget!$B$9:$B$400="◆")*(Budget!$F$9:$F$400="")*SUMIF(Actual!$C$9:$C$400,Budget!$G$9:$G$400,Actual!$G$9:$G$400)),IF(N244=2,IFERROR(SUMIF(Actual!$C$9:$C$400,D244,Actual!$G$9:$G$400),""),IF(N244=3,SUMPRODUCT((Budget!$C$9:$C$400=INDEX($B$4:$B$12,L244))*(Budget!$B$9:$B$400="◆")*(Budget!$F$9:$F$400="")*SUMIF(Actual!$C$9:$C$400,Budget!$G$9:$G$400,Actual!$G$9:$G$400)),""))),IF(I244=10,SUMIFS($F$55:$F$253,$B$55:$B$253,4),"")))</f>
        <v/>
      </c>
      <c r="G244" t="str">
        <f t="shared" si="39"/>
        <v/>
      </c>
      <c r="H244" t="str">
        <f t="shared" si="37"/>
        <v/>
      </c>
      <c r="I244">
        <f t="shared" si="40"/>
        <v>0</v>
      </c>
      <c r="J244" t="str">
        <f t="shared" si="41"/>
        <v/>
      </c>
      <c r="K244" t="str">
        <f t="shared" si="42"/>
        <v/>
      </c>
      <c r="L244" t="str" cm="1">
        <f t="array" ref="L244">IF(I244=9,SUMPRODUCT((K244&gt;$F$4:$F$12)*ISNUMBER($F$4:$F$12))+1,"")</f>
        <v/>
      </c>
      <c r="M244" t="str" cm="1">
        <f t="array" ref="M244">IF(I244=9,K244-INDEX($E$4:$E$12,L244)+1,"")</f>
        <v/>
      </c>
      <c r="N244" t="str">
        <f t="shared" si="43"/>
        <v/>
      </c>
      <c r="O244" t="str" cm="1">
        <f t="array" ref="O244">IF(AND(I244=9,N244=2),IFERROR(_xlfn.AGGREGATE(15,6,ROW(Budget!$C$9:$C$400)/((Budget!$C$9:$C$400=INDEX($B$4:$B$12,L244))*(Budget!$B$9:$B$400="◆")*(Budget!$F$9:$F$400&lt;&gt;"CO")),M244-1),""),"")</f>
        <v/>
      </c>
    </row>
    <row r="245" spans="1:15" x14ac:dyDescent="0.2">
      <c r="A245">
        <v>191</v>
      </c>
      <c r="B245">
        <f t="shared" si="38"/>
        <v>0</v>
      </c>
      <c r="C245" t="str" cm="1">
        <f t="array" ref="C245">_xlfn.IFS(I245=1,"CONTRACT REVENUE",I245=2,"DESCRIPTION",I245=3,"Original Contract",I245=4,IF(J245&gt;0,INDEX($G$16:$G$35,J245),""),I245=5,"REVISED CONTRACT VALUE",I245=7,"COST BREAKDOWN",I245=8,"CATEGORY / LINE ITEM",I245=9,IF(N245=1,UPPER(INDEX($B$4:$B$12,L245)),IF(N245=2,IF(O245="","",INDEX(Budget!$D:$D,O245)),IF(N245=3,"Subtotal — "&amp;INDEX($B$4:$B$12,L245),""))),I245=10,"TOTAL PROJECT COST",TRUE,"")</f>
        <v/>
      </c>
      <c r="D245" t="str" cm="1">
        <f t="array" ref="D245">IF(AND(I245=9,N245=2),IF(O245="","",INDEX(Budget!$G:$G,O245)),"")</f>
        <v/>
      </c>
      <c r="E245" t="str" cm="1">
        <f t="array" ref="E245">IF(I245=8,"BUDGET",IF(I245=3,Setup!$C$11,IF(I245=4,IF(J245&gt;0,INDEX($F$16:$F$35,J245),""),IF(I245=5,Setup!$C$11+SUMIFS($F$16:$F$35,$C$16:$C$35,TRUE),IF(I245=9,IF(N245=1,SUMIFS(Budget!$E$9:$E$400,Budget!$C$9:$C$400,INDEX($B$4:$B$12,L245),Budget!$B$9:$B$400,"◆",Budget!$F$9:$F$400,""),IF(N245=2,IFERROR(INDEX(Budget!$E$9:$E$400,O245-8),""),IF(N245=3,SUMIFS(Budget!$E$9:$E$400,Budget!$C$9:$C$400,INDEX($B$4:$B$12,L245),Budget!$B$9:$B$400,"◆",Budget!$F$9:$F$400,""),""))),IF(I245=10,SUMIFS($E$55:$E$253,$B$55:$B$253,4),""))))))</f>
        <v/>
      </c>
      <c r="F245" t="str" cm="1">
        <f t="array" ref="F245">IF(I245=8,"ACTUAL",IF(I245=9,IF(N245=1,SUMPRODUCT((Budget!$C$9:$C$400=INDEX($B$4:$B$12,L245))*(Budget!$B$9:$B$400="◆")*(Budget!$F$9:$F$400="")*SUMIF(Actual!$C$9:$C$400,Budget!$G$9:$G$400,Actual!$G$9:$G$400)),IF(N245=2,IFERROR(SUMIF(Actual!$C$9:$C$400,D245,Actual!$G$9:$G$400),""),IF(N245=3,SUMPRODUCT((Budget!$C$9:$C$400=INDEX($B$4:$B$12,L245))*(Budget!$B$9:$B$400="◆")*(Budget!$F$9:$F$400="")*SUMIF(Actual!$C$9:$C$400,Budget!$G$9:$G$400,Actual!$G$9:$G$400)),""))),IF(I245=10,SUMIFS($F$55:$F$253,$B$55:$B$253,4),"")))</f>
        <v/>
      </c>
      <c r="G245" t="str">
        <f t="shared" si="39"/>
        <v/>
      </c>
      <c r="H245" t="str">
        <f t="shared" si="37"/>
        <v/>
      </c>
      <c r="I245">
        <f t="shared" si="40"/>
        <v>0</v>
      </c>
      <c r="J245" t="str">
        <f t="shared" si="41"/>
        <v/>
      </c>
      <c r="K245" t="str">
        <f t="shared" si="42"/>
        <v/>
      </c>
      <c r="L245" t="str" cm="1">
        <f t="array" ref="L245">IF(I245=9,SUMPRODUCT((K245&gt;$F$4:$F$12)*ISNUMBER($F$4:$F$12))+1,"")</f>
        <v/>
      </c>
      <c r="M245" t="str" cm="1">
        <f t="array" ref="M245">IF(I245=9,K245-INDEX($E$4:$E$12,L245)+1,"")</f>
        <v/>
      </c>
      <c r="N245" t="str">
        <f t="shared" si="43"/>
        <v/>
      </c>
      <c r="O245" t="str" cm="1">
        <f t="array" ref="O245">IF(AND(I245=9,N245=2),IFERROR(_xlfn.AGGREGATE(15,6,ROW(Budget!$C$9:$C$400)/((Budget!$C$9:$C$400=INDEX($B$4:$B$12,L245))*(Budget!$B$9:$B$400="◆")*(Budget!$F$9:$F$400&lt;&gt;"CO")),M245-1),""),"")</f>
        <v/>
      </c>
    </row>
    <row r="246" spans="1:15" x14ac:dyDescent="0.2">
      <c r="A246">
        <v>192</v>
      </c>
      <c r="B246">
        <f t="shared" si="38"/>
        <v>0</v>
      </c>
      <c r="C246" t="str" cm="1">
        <f t="array" ref="C246">_xlfn.IFS(I246=1,"CONTRACT REVENUE",I246=2,"DESCRIPTION",I246=3,"Original Contract",I246=4,IF(J246&gt;0,INDEX($G$16:$G$35,J246),""),I246=5,"REVISED CONTRACT VALUE",I246=7,"COST BREAKDOWN",I246=8,"CATEGORY / LINE ITEM",I246=9,IF(N246=1,UPPER(INDEX($B$4:$B$12,L246)),IF(N246=2,IF(O246="","",INDEX(Budget!$D:$D,O246)),IF(N246=3,"Subtotal — "&amp;INDEX($B$4:$B$12,L246),""))),I246=10,"TOTAL PROJECT COST",TRUE,"")</f>
        <v/>
      </c>
      <c r="D246" t="str" cm="1">
        <f t="array" ref="D246">IF(AND(I246=9,N246=2),IF(O246="","",INDEX(Budget!$G:$G,O246)),"")</f>
        <v/>
      </c>
      <c r="E246" t="str" cm="1">
        <f t="array" ref="E246">IF(I246=8,"BUDGET",IF(I246=3,Setup!$C$11,IF(I246=4,IF(J246&gt;0,INDEX($F$16:$F$35,J246),""),IF(I246=5,Setup!$C$11+SUMIFS($F$16:$F$35,$C$16:$C$35,TRUE),IF(I246=9,IF(N246=1,SUMIFS(Budget!$E$9:$E$400,Budget!$C$9:$C$400,INDEX($B$4:$B$12,L246),Budget!$B$9:$B$400,"◆",Budget!$F$9:$F$400,""),IF(N246=2,IFERROR(INDEX(Budget!$E$9:$E$400,O246-8),""),IF(N246=3,SUMIFS(Budget!$E$9:$E$400,Budget!$C$9:$C$400,INDEX($B$4:$B$12,L246),Budget!$B$9:$B$400,"◆",Budget!$F$9:$F$400,""),""))),IF(I246=10,SUMIFS($E$55:$E$253,$B$55:$B$253,4),""))))))</f>
        <v/>
      </c>
      <c r="F246" t="str" cm="1">
        <f t="array" ref="F246">IF(I246=8,"ACTUAL",IF(I246=9,IF(N246=1,SUMPRODUCT((Budget!$C$9:$C$400=INDEX($B$4:$B$12,L246))*(Budget!$B$9:$B$400="◆")*(Budget!$F$9:$F$400="")*SUMIF(Actual!$C$9:$C$400,Budget!$G$9:$G$400,Actual!$G$9:$G$400)),IF(N246=2,IFERROR(SUMIF(Actual!$C$9:$C$400,D246,Actual!$G$9:$G$400),""),IF(N246=3,SUMPRODUCT((Budget!$C$9:$C$400=INDEX($B$4:$B$12,L246))*(Budget!$B$9:$B$400="◆")*(Budget!$F$9:$F$400="")*SUMIF(Actual!$C$9:$C$400,Budget!$G$9:$G$400,Actual!$G$9:$G$400)),""))),IF(I246=10,SUMIFS($F$55:$F$253,$B$55:$B$253,4),"")))</f>
        <v/>
      </c>
      <c r="G246" t="str">
        <f t="shared" si="39"/>
        <v/>
      </c>
      <c r="H246" t="str">
        <f t="shared" si="37"/>
        <v/>
      </c>
      <c r="I246">
        <f t="shared" si="40"/>
        <v>0</v>
      </c>
      <c r="J246" t="str">
        <f t="shared" si="41"/>
        <v/>
      </c>
      <c r="K246" t="str">
        <f t="shared" si="42"/>
        <v/>
      </c>
      <c r="L246" t="str" cm="1">
        <f t="array" ref="L246">IF(I246=9,SUMPRODUCT((K246&gt;$F$4:$F$12)*ISNUMBER($F$4:$F$12))+1,"")</f>
        <v/>
      </c>
      <c r="M246" t="str" cm="1">
        <f t="array" ref="M246">IF(I246=9,K246-INDEX($E$4:$E$12,L246)+1,"")</f>
        <v/>
      </c>
      <c r="N246" t="str">
        <f t="shared" si="43"/>
        <v/>
      </c>
      <c r="O246" t="str" cm="1">
        <f t="array" ref="O246">IF(AND(I246=9,N246=2),IFERROR(_xlfn.AGGREGATE(15,6,ROW(Budget!$C$9:$C$400)/((Budget!$C$9:$C$400=INDEX($B$4:$B$12,L246))*(Budget!$B$9:$B$400="◆")*(Budget!$F$9:$F$400&lt;&gt;"CO")),M246-1),""),"")</f>
        <v/>
      </c>
    </row>
    <row r="247" spans="1:15" x14ac:dyDescent="0.2">
      <c r="A247">
        <v>193</v>
      </c>
      <c r="B247">
        <f t="shared" ref="B247:B254" si="44">IF(I247=0,0,IF(I247=1,1,IF(I247=2,2,IF(I247=3,3,IF(I247=4,3,IF(I247=5,5,IF(I247=6,7,IF(I247=7,1,IF(I247=8,2,IF(I247=9,IF(N247=1,4,IF(N247=2,3,5)),IF(I247=10,6,0)))))))))))</f>
        <v>0</v>
      </c>
      <c r="C247" t="str" cm="1">
        <f t="array" ref="C247">_xlfn.IFS(I247=1,"CONTRACT REVENUE",I247=2,"DESCRIPTION",I247=3,"Original Contract",I247=4,IF(J247&gt;0,INDEX($G$16:$G$35,J247),""),I247=5,"REVISED CONTRACT VALUE",I247=7,"COST BREAKDOWN",I247=8,"CATEGORY / LINE ITEM",I247=9,IF(N247=1,UPPER(INDEX($B$4:$B$12,L247)),IF(N247=2,IF(O247="","",INDEX(Budget!$D:$D,O247)),IF(N247=3,"Subtotal — "&amp;INDEX($B$4:$B$12,L247),""))),I247=10,"TOTAL PROJECT COST",TRUE,"")</f>
        <v/>
      </c>
      <c r="D247" t="str" cm="1">
        <f t="array" ref="D247">IF(AND(I247=9,N247=2),IF(O247="","",INDEX(Budget!$G:$G,O247)),"")</f>
        <v/>
      </c>
      <c r="E247" t="str" cm="1">
        <f t="array" ref="E247">IF(I247=8,"BUDGET",IF(I247=3,Setup!$C$11,IF(I247=4,IF(J247&gt;0,INDEX($F$16:$F$35,J247),""),IF(I247=5,Setup!$C$11+SUMIFS($F$16:$F$35,$C$16:$C$35,TRUE),IF(I247=9,IF(N247=1,SUMIFS(Budget!$E$9:$E$400,Budget!$C$9:$C$400,INDEX($B$4:$B$12,L247),Budget!$B$9:$B$400,"◆",Budget!$F$9:$F$400,""),IF(N247=2,IFERROR(INDEX(Budget!$E$9:$E$400,O247-8),""),IF(N247=3,SUMIFS(Budget!$E$9:$E$400,Budget!$C$9:$C$400,INDEX($B$4:$B$12,L247),Budget!$B$9:$B$400,"◆",Budget!$F$9:$F$400,""),""))),IF(I247=10,SUMIFS($E$55:$E$253,$B$55:$B$253,4),""))))))</f>
        <v/>
      </c>
      <c r="F247" t="str" cm="1">
        <f t="array" ref="F247">IF(I247=8,"ACTUAL",IF(I247=9,IF(N247=1,SUMPRODUCT((Budget!$C$9:$C$400=INDEX($B$4:$B$12,L247))*(Budget!$B$9:$B$400="◆")*(Budget!$F$9:$F$400="")*SUMIF(Actual!$C$9:$C$400,Budget!$G$9:$G$400,Actual!$G$9:$G$400)),IF(N247=2,IFERROR(SUMIF(Actual!$C$9:$C$400,D247,Actual!$G$9:$G$400),""),IF(N247=3,SUMPRODUCT((Budget!$C$9:$C$400=INDEX($B$4:$B$12,L247))*(Budget!$B$9:$B$400="◆")*(Budget!$F$9:$F$400="")*SUMIF(Actual!$C$9:$C$400,Budget!$G$9:$G$400,Actual!$G$9:$G$400)),""))),IF(I247=10,SUMIFS($F$55:$F$253,$B$55:$B$253,4),"")))</f>
        <v/>
      </c>
      <c r="G247" t="str">
        <f t="shared" ref="G247:G254" si="45">IF(I247=8,"% COMPLETE",IF(OR(I247=9,I247=10),IFERROR(F247/E247,""),""))</f>
        <v/>
      </c>
      <c r="H247" t="str">
        <f t="shared" si="37"/>
        <v/>
      </c>
      <c r="I247">
        <f t="shared" ref="I247:I254" si="46">IF(A247&gt;$B$49,0,IF(A247=$B$40,1,IF(A247=$B$41,2,IF(A247=$B$42,3,IF(AND(A247&gt;=$B$43,A247&lt;$B$44),4,IF(A247=$B$44,5,IF(A247=$B$45,6,IF(A247=$B$46,7,IF(A247=$B$47,8,IF(AND(A247&gt;=$B$48,A247&lt;$B$49),9,IF(A247=$B$49,10,0)))))))))))</f>
        <v>0</v>
      </c>
      <c r="J247" t="str">
        <f t="shared" ref="J247:J254" si="47">IF(I247=4,A247-$B$43+1,"")</f>
        <v/>
      </c>
      <c r="K247" t="str">
        <f t="shared" ref="K247:K254" si="48">IF(I247=9,A247-$B$48+1,"")</f>
        <v/>
      </c>
      <c r="L247" t="str" cm="1">
        <f t="array" ref="L247">IF(I247=9,SUMPRODUCT((K247&gt;$F$4:$F$12)*ISNUMBER($F$4:$F$12))+1,"")</f>
        <v/>
      </c>
      <c r="M247" t="str" cm="1">
        <f t="array" ref="M247">IF(I247=9,K247-INDEX($E$4:$E$12,L247)+1,"")</f>
        <v/>
      </c>
      <c r="N247" t="str">
        <f t="shared" ref="N247:N254" si="49">IF(I247=9,IF(M247=1,1,2),"")</f>
        <v/>
      </c>
      <c r="O247" t="str" cm="1">
        <f t="array" ref="O247">IF(AND(I247=9,N247=2),IFERROR(_xlfn.AGGREGATE(15,6,ROW(Budget!$C$9:$C$400)/((Budget!$C$9:$C$400=INDEX($B$4:$B$12,L247))*(Budget!$B$9:$B$400="◆")*(Budget!$F$9:$F$400&lt;&gt;"CO")),M247-1),""),"")</f>
        <v/>
      </c>
    </row>
    <row r="248" spans="1:15" x14ac:dyDescent="0.2">
      <c r="A248">
        <v>194</v>
      </c>
      <c r="B248">
        <f t="shared" si="44"/>
        <v>0</v>
      </c>
      <c r="C248" t="str" cm="1">
        <f t="array" ref="C248">_xlfn.IFS(I248=1,"CONTRACT REVENUE",I248=2,"DESCRIPTION",I248=3,"Original Contract",I248=4,IF(J248&gt;0,INDEX($G$16:$G$35,J248),""),I248=5,"REVISED CONTRACT VALUE",I248=7,"COST BREAKDOWN",I248=8,"CATEGORY / LINE ITEM",I248=9,IF(N248=1,UPPER(INDEX($B$4:$B$12,L248)),IF(N248=2,IF(O248="","",INDEX(Budget!$D:$D,O248)),IF(N248=3,"Subtotal — "&amp;INDEX($B$4:$B$12,L248),""))),I248=10,"TOTAL PROJECT COST",TRUE,"")</f>
        <v/>
      </c>
      <c r="D248" t="str" cm="1">
        <f t="array" ref="D248">IF(AND(I248=9,N248=2),IF(O248="","",INDEX(Budget!$G:$G,O248)),"")</f>
        <v/>
      </c>
      <c r="E248" t="str" cm="1">
        <f t="array" ref="E248">IF(I248=8,"BUDGET",IF(I248=3,Setup!$C$11,IF(I248=4,IF(J248&gt;0,INDEX($F$16:$F$35,J248),""),IF(I248=5,Setup!$C$11+SUMIFS($F$16:$F$35,$C$16:$C$35,TRUE),IF(I248=9,IF(N248=1,SUMIFS(Budget!$E$9:$E$400,Budget!$C$9:$C$400,INDEX($B$4:$B$12,L248),Budget!$B$9:$B$400,"◆",Budget!$F$9:$F$400,""),IF(N248=2,IFERROR(INDEX(Budget!$E$9:$E$400,O248-8),""),IF(N248=3,SUMIFS(Budget!$E$9:$E$400,Budget!$C$9:$C$400,INDEX($B$4:$B$12,L248),Budget!$B$9:$B$400,"◆",Budget!$F$9:$F$400,""),""))),IF(I248=10,SUMIFS($E$55:$E$253,$B$55:$B$253,4),""))))))</f>
        <v/>
      </c>
      <c r="F248" t="str" cm="1">
        <f t="array" ref="F248">IF(I248=8,"ACTUAL",IF(I248=9,IF(N248=1,SUMPRODUCT((Budget!$C$9:$C$400=INDEX($B$4:$B$12,L248))*(Budget!$B$9:$B$400="◆")*(Budget!$F$9:$F$400="")*SUMIF(Actual!$C$9:$C$400,Budget!$G$9:$G$400,Actual!$G$9:$G$400)),IF(N248=2,IFERROR(SUMIF(Actual!$C$9:$C$400,D248,Actual!$G$9:$G$400),""),IF(N248=3,SUMPRODUCT((Budget!$C$9:$C$400=INDEX($B$4:$B$12,L248))*(Budget!$B$9:$B$400="◆")*(Budget!$F$9:$F$400="")*SUMIF(Actual!$C$9:$C$400,Budget!$G$9:$G$400,Actual!$G$9:$G$400)),""))),IF(I248=10,SUMIFS($F$55:$F$253,$B$55:$B$253,4),"")))</f>
        <v/>
      </c>
      <c r="G248" t="str">
        <f t="shared" si="45"/>
        <v/>
      </c>
      <c r="H248" t="str">
        <f t="shared" ref="H248:H311" si="50">IF(I248=8,"REMAINING",IF(OR(I248=9,I248=10),IF(ISNUMBER(E248)*ISNUMBER(F248),E248-F248,""),""))</f>
        <v/>
      </c>
      <c r="I248">
        <f t="shared" si="46"/>
        <v>0</v>
      </c>
      <c r="J248" t="str">
        <f t="shared" si="47"/>
        <v/>
      </c>
      <c r="K248" t="str">
        <f t="shared" si="48"/>
        <v/>
      </c>
      <c r="L248" t="str" cm="1">
        <f t="array" ref="L248">IF(I248=9,SUMPRODUCT((K248&gt;$F$4:$F$12)*ISNUMBER($F$4:$F$12))+1,"")</f>
        <v/>
      </c>
      <c r="M248" t="str" cm="1">
        <f t="array" ref="M248">IF(I248=9,K248-INDEX($E$4:$E$12,L248)+1,"")</f>
        <v/>
      </c>
      <c r="N248" t="str">
        <f t="shared" si="49"/>
        <v/>
      </c>
      <c r="O248" t="str" cm="1">
        <f t="array" ref="O248">IF(AND(I248=9,N248=2),IFERROR(_xlfn.AGGREGATE(15,6,ROW(Budget!$C$9:$C$400)/((Budget!$C$9:$C$400=INDEX($B$4:$B$12,L248))*(Budget!$B$9:$B$400="◆")*(Budget!$F$9:$F$400&lt;&gt;"CO")),M248-1),""),"")</f>
        <v/>
      </c>
    </row>
    <row r="249" spans="1:15" x14ac:dyDescent="0.2">
      <c r="A249">
        <v>195</v>
      </c>
      <c r="B249">
        <f t="shared" si="44"/>
        <v>0</v>
      </c>
      <c r="C249" t="str" cm="1">
        <f t="array" ref="C249">_xlfn.IFS(I249=1,"CONTRACT REVENUE",I249=2,"DESCRIPTION",I249=3,"Original Contract",I249=4,IF(J249&gt;0,INDEX($G$16:$G$35,J249),""),I249=5,"REVISED CONTRACT VALUE",I249=7,"COST BREAKDOWN",I249=8,"CATEGORY / LINE ITEM",I249=9,IF(N249=1,UPPER(INDEX($B$4:$B$12,L249)),IF(N249=2,IF(O249="","",INDEX(Budget!$D:$D,O249)),IF(N249=3,"Subtotal — "&amp;INDEX($B$4:$B$12,L249),""))),I249=10,"TOTAL PROJECT COST",TRUE,"")</f>
        <v/>
      </c>
      <c r="D249" t="str" cm="1">
        <f t="array" ref="D249">IF(AND(I249=9,N249=2),IF(O249="","",INDEX(Budget!$G:$G,O249)),"")</f>
        <v/>
      </c>
      <c r="E249" t="str" cm="1">
        <f t="array" ref="E249">IF(I249=8,"BUDGET",IF(I249=3,Setup!$C$11,IF(I249=4,IF(J249&gt;0,INDEX($F$16:$F$35,J249),""),IF(I249=5,Setup!$C$11+SUMIFS($F$16:$F$35,$C$16:$C$35,TRUE),IF(I249=9,IF(N249=1,SUMIFS(Budget!$E$9:$E$400,Budget!$C$9:$C$400,INDEX($B$4:$B$12,L249),Budget!$B$9:$B$400,"◆",Budget!$F$9:$F$400,""),IF(N249=2,IFERROR(INDEX(Budget!$E$9:$E$400,O249-8),""),IF(N249=3,SUMIFS(Budget!$E$9:$E$400,Budget!$C$9:$C$400,INDEX($B$4:$B$12,L249),Budget!$B$9:$B$400,"◆",Budget!$F$9:$F$400,""),""))),IF(I249=10,SUMIFS($E$55:$E$253,$B$55:$B$253,4),""))))))</f>
        <v/>
      </c>
      <c r="F249" t="str" cm="1">
        <f t="array" ref="F249">IF(I249=8,"ACTUAL",IF(I249=9,IF(N249=1,SUMPRODUCT((Budget!$C$9:$C$400=INDEX($B$4:$B$12,L249))*(Budget!$B$9:$B$400="◆")*(Budget!$F$9:$F$400="")*SUMIF(Actual!$C$9:$C$400,Budget!$G$9:$G$400,Actual!$G$9:$G$400)),IF(N249=2,IFERROR(SUMIF(Actual!$C$9:$C$400,D249,Actual!$G$9:$G$400),""),IF(N249=3,SUMPRODUCT((Budget!$C$9:$C$400=INDEX($B$4:$B$12,L249))*(Budget!$B$9:$B$400="◆")*(Budget!$F$9:$F$400="")*SUMIF(Actual!$C$9:$C$400,Budget!$G$9:$G$400,Actual!$G$9:$G$400)),""))),IF(I249=10,SUMIFS($F$55:$F$253,$B$55:$B$253,4),"")))</f>
        <v/>
      </c>
      <c r="G249" t="str">
        <f t="shared" si="45"/>
        <v/>
      </c>
      <c r="H249" t="str">
        <f t="shared" si="50"/>
        <v/>
      </c>
      <c r="I249">
        <f t="shared" si="46"/>
        <v>0</v>
      </c>
      <c r="J249" t="str">
        <f t="shared" si="47"/>
        <v/>
      </c>
      <c r="K249" t="str">
        <f t="shared" si="48"/>
        <v/>
      </c>
      <c r="L249" t="str" cm="1">
        <f t="array" ref="L249">IF(I249=9,SUMPRODUCT((K249&gt;$F$4:$F$12)*ISNUMBER($F$4:$F$12))+1,"")</f>
        <v/>
      </c>
      <c r="M249" t="str" cm="1">
        <f t="array" ref="M249">IF(I249=9,K249-INDEX($E$4:$E$12,L249)+1,"")</f>
        <v/>
      </c>
      <c r="N249" t="str">
        <f t="shared" si="49"/>
        <v/>
      </c>
      <c r="O249" t="str" cm="1">
        <f t="array" ref="O249">IF(AND(I249=9,N249=2),IFERROR(_xlfn.AGGREGATE(15,6,ROW(Budget!$C$9:$C$400)/((Budget!$C$9:$C$400=INDEX($B$4:$B$12,L249))*(Budget!$B$9:$B$400="◆")*(Budget!$F$9:$F$400&lt;&gt;"CO")),M249-1),""),"")</f>
        <v/>
      </c>
    </row>
    <row r="250" spans="1:15" x14ac:dyDescent="0.2">
      <c r="A250">
        <v>196</v>
      </c>
      <c r="B250">
        <f t="shared" si="44"/>
        <v>0</v>
      </c>
      <c r="C250" t="str" cm="1">
        <f t="array" ref="C250">_xlfn.IFS(I250=1,"CONTRACT REVENUE",I250=2,"DESCRIPTION",I250=3,"Original Contract",I250=4,IF(J250&gt;0,INDEX($G$16:$G$35,J250),""),I250=5,"REVISED CONTRACT VALUE",I250=7,"COST BREAKDOWN",I250=8,"CATEGORY / LINE ITEM",I250=9,IF(N250=1,UPPER(INDEX($B$4:$B$12,L250)),IF(N250=2,IF(O250="","",INDEX(Budget!$D:$D,O250)),IF(N250=3,"Subtotal — "&amp;INDEX($B$4:$B$12,L250),""))),I250=10,"TOTAL PROJECT COST",TRUE,"")</f>
        <v/>
      </c>
      <c r="D250" t="str" cm="1">
        <f t="array" ref="D250">IF(AND(I250=9,N250=2),IF(O250="","",INDEX(Budget!$G:$G,O250)),"")</f>
        <v/>
      </c>
      <c r="E250" t="str" cm="1">
        <f t="array" ref="E250">IF(I250=8,"BUDGET",IF(I250=3,Setup!$C$11,IF(I250=4,IF(J250&gt;0,INDEX($F$16:$F$35,J250),""),IF(I250=5,Setup!$C$11+SUMIFS($F$16:$F$35,$C$16:$C$35,TRUE),IF(I250=9,IF(N250=1,SUMIFS(Budget!$E$9:$E$400,Budget!$C$9:$C$400,INDEX($B$4:$B$12,L250),Budget!$B$9:$B$400,"◆",Budget!$F$9:$F$400,""),IF(N250=2,IFERROR(INDEX(Budget!$E$9:$E$400,O250-8),""),IF(N250=3,SUMIFS(Budget!$E$9:$E$400,Budget!$C$9:$C$400,INDEX($B$4:$B$12,L250),Budget!$B$9:$B$400,"◆",Budget!$F$9:$F$400,""),""))),IF(I250=10,SUMIFS($E$55:$E$253,$B$55:$B$253,4),""))))))</f>
        <v/>
      </c>
      <c r="F250" t="str" cm="1">
        <f t="array" ref="F250">IF(I250=8,"ACTUAL",IF(I250=9,IF(N250=1,SUMPRODUCT((Budget!$C$9:$C$400=INDEX($B$4:$B$12,L250))*(Budget!$B$9:$B$400="◆")*(Budget!$F$9:$F$400="")*SUMIF(Actual!$C$9:$C$400,Budget!$G$9:$G$400,Actual!$G$9:$G$400)),IF(N250=2,IFERROR(SUMIF(Actual!$C$9:$C$400,D250,Actual!$G$9:$G$400),""),IF(N250=3,SUMPRODUCT((Budget!$C$9:$C$400=INDEX($B$4:$B$12,L250))*(Budget!$B$9:$B$400="◆")*(Budget!$F$9:$F$400="")*SUMIF(Actual!$C$9:$C$400,Budget!$G$9:$G$400,Actual!$G$9:$G$400)),""))),IF(I250=10,SUMIFS($F$55:$F$253,$B$55:$B$253,4),"")))</f>
        <v/>
      </c>
      <c r="G250" t="str">
        <f t="shared" si="45"/>
        <v/>
      </c>
      <c r="H250" t="str">
        <f t="shared" si="50"/>
        <v/>
      </c>
      <c r="I250">
        <f t="shared" si="46"/>
        <v>0</v>
      </c>
      <c r="J250" t="str">
        <f t="shared" si="47"/>
        <v/>
      </c>
      <c r="K250" t="str">
        <f t="shared" si="48"/>
        <v/>
      </c>
      <c r="L250" t="str" cm="1">
        <f t="array" ref="L250">IF(I250=9,SUMPRODUCT((K250&gt;$F$4:$F$12)*ISNUMBER($F$4:$F$12))+1,"")</f>
        <v/>
      </c>
      <c r="M250" t="str" cm="1">
        <f t="array" ref="M250">IF(I250=9,K250-INDEX($E$4:$E$12,L250)+1,"")</f>
        <v/>
      </c>
      <c r="N250" t="str">
        <f t="shared" si="49"/>
        <v/>
      </c>
      <c r="O250" t="str" cm="1">
        <f t="array" ref="O250">IF(AND(I250=9,N250=2),IFERROR(_xlfn.AGGREGATE(15,6,ROW(Budget!$C$9:$C$400)/((Budget!$C$9:$C$400=INDEX($B$4:$B$12,L250))*(Budget!$B$9:$B$400="◆")*(Budget!$F$9:$F$400&lt;&gt;"CO")),M250-1),""),"")</f>
        <v/>
      </c>
    </row>
    <row r="251" spans="1:15" x14ac:dyDescent="0.2">
      <c r="A251">
        <v>197</v>
      </c>
      <c r="B251">
        <f t="shared" si="44"/>
        <v>0</v>
      </c>
      <c r="C251" t="str" cm="1">
        <f t="array" ref="C251">_xlfn.IFS(I251=1,"CONTRACT REVENUE",I251=2,"DESCRIPTION",I251=3,"Original Contract",I251=4,IF(J251&gt;0,INDEX($G$16:$G$35,J251),""),I251=5,"REVISED CONTRACT VALUE",I251=7,"COST BREAKDOWN",I251=8,"CATEGORY / LINE ITEM",I251=9,IF(N251=1,UPPER(INDEX($B$4:$B$12,L251)),IF(N251=2,IF(O251="","",INDEX(Budget!$D:$D,O251)),IF(N251=3,"Subtotal — "&amp;INDEX($B$4:$B$12,L251),""))),I251=10,"TOTAL PROJECT COST",TRUE,"")</f>
        <v/>
      </c>
      <c r="D251" t="str" cm="1">
        <f t="array" ref="D251">IF(AND(I251=9,N251=2),IF(O251="","",INDEX(Budget!$G:$G,O251)),"")</f>
        <v/>
      </c>
      <c r="E251" t="str" cm="1">
        <f t="array" ref="E251">IF(I251=8,"BUDGET",IF(I251=3,Setup!$C$11,IF(I251=4,IF(J251&gt;0,INDEX($F$16:$F$35,J251),""),IF(I251=5,Setup!$C$11+SUMIFS($F$16:$F$35,$C$16:$C$35,TRUE),IF(I251=9,IF(N251=1,SUMIFS(Budget!$E$9:$E$400,Budget!$C$9:$C$400,INDEX($B$4:$B$12,L251),Budget!$B$9:$B$400,"◆",Budget!$F$9:$F$400,""),IF(N251=2,IFERROR(INDEX(Budget!$E$9:$E$400,O251-8),""),IF(N251=3,SUMIFS(Budget!$E$9:$E$400,Budget!$C$9:$C$400,INDEX($B$4:$B$12,L251),Budget!$B$9:$B$400,"◆",Budget!$F$9:$F$400,""),""))),IF(I251=10,SUMIFS($E$55:$E$253,$B$55:$B$253,4),""))))))</f>
        <v/>
      </c>
      <c r="F251" t="str" cm="1">
        <f t="array" ref="F251">IF(I251=8,"ACTUAL",IF(I251=9,IF(N251=1,SUMPRODUCT((Budget!$C$9:$C$400=INDEX($B$4:$B$12,L251))*(Budget!$B$9:$B$400="◆")*(Budget!$F$9:$F$400="")*SUMIF(Actual!$C$9:$C$400,Budget!$G$9:$G$400,Actual!$G$9:$G$400)),IF(N251=2,IFERROR(SUMIF(Actual!$C$9:$C$400,D251,Actual!$G$9:$G$400),""),IF(N251=3,SUMPRODUCT((Budget!$C$9:$C$400=INDEX($B$4:$B$12,L251))*(Budget!$B$9:$B$400="◆")*(Budget!$F$9:$F$400="")*SUMIF(Actual!$C$9:$C$400,Budget!$G$9:$G$400,Actual!$G$9:$G$400)),""))),IF(I251=10,SUMIFS($F$55:$F$253,$B$55:$B$253,4),"")))</f>
        <v/>
      </c>
      <c r="G251" t="str">
        <f t="shared" si="45"/>
        <v/>
      </c>
      <c r="H251" t="str">
        <f t="shared" si="50"/>
        <v/>
      </c>
      <c r="I251">
        <f t="shared" si="46"/>
        <v>0</v>
      </c>
      <c r="J251" t="str">
        <f t="shared" si="47"/>
        <v/>
      </c>
      <c r="K251" t="str">
        <f t="shared" si="48"/>
        <v/>
      </c>
      <c r="L251" t="str" cm="1">
        <f t="array" ref="L251">IF(I251=9,SUMPRODUCT((K251&gt;$F$4:$F$12)*ISNUMBER($F$4:$F$12))+1,"")</f>
        <v/>
      </c>
      <c r="M251" t="str" cm="1">
        <f t="array" ref="M251">IF(I251=9,K251-INDEX($E$4:$E$12,L251)+1,"")</f>
        <v/>
      </c>
      <c r="N251" t="str">
        <f t="shared" si="49"/>
        <v/>
      </c>
      <c r="O251" t="str" cm="1">
        <f t="array" ref="O251">IF(AND(I251=9,N251=2),IFERROR(_xlfn.AGGREGATE(15,6,ROW(Budget!$C$9:$C$400)/((Budget!$C$9:$C$400=INDEX($B$4:$B$12,L251))*(Budget!$B$9:$B$400="◆")*(Budget!$F$9:$F$400&lt;&gt;"CO")),M251-1),""),"")</f>
        <v/>
      </c>
    </row>
    <row r="252" spans="1:15" x14ac:dyDescent="0.2">
      <c r="A252">
        <v>198</v>
      </c>
      <c r="B252">
        <f t="shared" si="44"/>
        <v>0</v>
      </c>
      <c r="C252" t="str" cm="1">
        <f t="array" ref="C252">_xlfn.IFS(I252=1,"CONTRACT REVENUE",I252=2,"DESCRIPTION",I252=3,"Original Contract",I252=4,IF(J252&gt;0,INDEX($G$16:$G$35,J252),""),I252=5,"REVISED CONTRACT VALUE",I252=7,"COST BREAKDOWN",I252=8,"CATEGORY / LINE ITEM",I252=9,IF(N252=1,UPPER(INDEX($B$4:$B$12,L252)),IF(N252=2,IF(O252="","",INDEX(Budget!$D:$D,O252)),IF(N252=3,"Subtotal — "&amp;INDEX($B$4:$B$12,L252),""))),I252=10,"TOTAL PROJECT COST",TRUE,"")</f>
        <v/>
      </c>
      <c r="D252" t="str" cm="1">
        <f t="array" ref="D252">IF(AND(I252=9,N252=2),IF(O252="","",INDEX(Budget!$G:$G,O252)),"")</f>
        <v/>
      </c>
      <c r="E252" t="str" cm="1">
        <f t="array" ref="E252">IF(I252=8,"BUDGET",IF(I252=3,Setup!$C$11,IF(I252=4,IF(J252&gt;0,INDEX($F$16:$F$35,J252),""),IF(I252=5,Setup!$C$11+SUMIFS($F$16:$F$35,$C$16:$C$35,TRUE),IF(I252=9,IF(N252=1,SUMIFS(Budget!$E$9:$E$400,Budget!$C$9:$C$400,INDEX($B$4:$B$12,L252),Budget!$B$9:$B$400,"◆",Budget!$F$9:$F$400,""),IF(N252=2,IFERROR(INDEX(Budget!$E$9:$E$400,O252-8),""),IF(N252=3,SUMIFS(Budget!$E$9:$E$400,Budget!$C$9:$C$400,INDEX($B$4:$B$12,L252),Budget!$B$9:$B$400,"◆",Budget!$F$9:$F$400,""),""))),IF(I252=10,SUMIFS($E$55:$E$253,$B$55:$B$253,4),""))))))</f>
        <v/>
      </c>
      <c r="F252" t="str" cm="1">
        <f t="array" ref="F252">IF(I252=8,"ACTUAL",IF(I252=9,IF(N252=1,SUMPRODUCT((Budget!$C$9:$C$400=INDEX($B$4:$B$12,L252))*(Budget!$B$9:$B$400="◆")*(Budget!$F$9:$F$400="")*SUMIF(Actual!$C$9:$C$400,Budget!$G$9:$G$400,Actual!$G$9:$G$400)),IF(N252=2,IFERROR(SUMIF(Actual!$C$9:$C$400,D252,Actual!$G$9:$G$400),""),IF(N252=3,SUMPRODUCT((Budget!$C$9:$C$400=INDEX($B$4:$B$12,L252))*(Budget!$B$9:$B$400="◆")*(Budget!$F$9:$F$400="")*SUMIF(Actual!$C$9:$C$400,Budget!$G$9:$G$400,Actual!$G$9:$G$400)),""))),IF(I252=10,SUMIFS($F$55:$F$253,$B$55:$B$253,4),"")))</f>
        <v/>
      </c>
      <c r="G252" t="str">
        <f t="shared" si="45"/>
        <v/>
      </c>
      <c r="H252" t="str">
        <f t="shared" si="50"/>
        <v/>
      </c>
      <c r="I252">
        <f t="shared" si="46"/>
        <v>0</v>
      </c>
      <c r="J252" t="str">
        <f t="shared" si="47"/>
        <v/>
      </c>
      <c r="K252" t="str">
        <f t="shared" si="48"/>
        <v/>
      </c>
      <c r="L252" t="str" cm="1">
        <f t="array" ref="L252">IF(I252=9,SUMPRODUCT((K252&gt;$F$4:$F$12)*ISNUMBER($F$4:$F$12))+1,"")</f>
        <v/>
      </c>
      <c r="M252" t="str" cm="1">
        <f t="array" ref="M252">IF(I252=9,K252-INDEX($E$4:$E$12,L252)+1,"")</f>
        <v/>
      </c>
      <c r="N252" t="str">
        <f t="shared" si="49"/>
        <v/>
      </c>
      <c r="O252" t="str" cm="1">
        <f t="array" ref="O252">IF(AND(I252=9,N252=2),IFERROR(_xlfn.AGGREGATE(15,6,ROW(Budget!$C$9:$C$400)/((Budget!$C$9:$C$400=INDEX($B$4:$B$12,L252))*(Budget!$B$9:$B$400="◆")*(Budget!$F$9:$F$400&lt;&gt;"CO")),M252-1),""),"")</f>
        <v/>
      </c>
    </row>
    <row r="253" spans="1:15" x14ac:dyDescent="0.2">
      <c r="A253">
        <v>199</v>
      </c>
      <c r="B253">
        <f t="shared" si="44"/>
        <v>0</v>
      </c>
      <c r="C253" t="str" cm="1">
        <f t="array" ref="C253">_xlfn.IFS(I253=1,"CONTRACT REVENUE",I253=2,"DESCRIPTION",I253=3,"Original Contract",I253=4,IF(J253&gt;0,INDEX($G$16:$G$35,J253),""),I253=5,"REVISED CONTRACT VALUE",I253=7,"COST BREAKDOWN",I253=8,"CATEGORY / LINE ITEM",I253=9,IF(N253=1,UPPER(INDEX($B$4:$B$12,L253)),IF(N253=2,IF(O253="","",INDEX(Budget!$D:$D,O253)),IF(N253=3,"Subtotal — "&amp;INDEX($B$4:$B$12,L253),""))),I253=10,"TOTAL PROJECT COST",TRUE,"")</f>
        <v/>
      </c>
      <c r="D253" t="str" cm="1">
        <f t="array" ref="D253">IF(AND(I253=9,N253=2),IF(O253="","",INDEX(Budget!$G:$G,O253)),"")</f>
        <v/>
      </c>
      <c r="E253" t="str" cm="1">
        <f t="array" ref="E253">IF(I253=8,"BUDGET",IF(I253=3,Setup!$C$11,IF(I253=4,IF(J253&gt;0,INDEX($F$16:$F$35,J253),""),IF(I253=5,Setup!$C$11+SUMIFS($F$16:$F$35,$C$16:$C$35,TRUE),IF(I253=9,IF(N253=1,SUMIFS(Budget!$E$9:$E$400,Budget!$C$9:$C$400,INDEX($B$4:$B$12,L253),Budget!$B$9:$B$400,"◆",Budget!$F$9:$F$400,""),IF(N253=2,IFERROR(INDEX(Budget!$E$9:$E$400,O253-8),""),IF(N253=3,SUMIFS(Budget!$E$9:$E$400,Budget!$C$9:$C$400,INDEX($B$4:$B$12,L253),Budget!$B$9:$B$400,"◆",Budget!$F$9:$F$400,""),""))),IF(I253=10,SUMIFS($E$55:$E$253,$B$55:$B$253,4),""))))))</f>
        <v/>
      </c>
      <c r="F253" t="str" cm="1">
        <f t="array" ref="F253">IF(I253=8,"ACTUAL",IF(I253=9,IF(N253=1,SUMPRODUCT((Budget!$C$9:$C$400=INDEX($B$4:$B$12,L253))*(Budget!$B$9:$B$400="◆")*(Budget!$F$9:$F$400="")*SUMIF(Actual!$C$9:$C$400,Budget!$G$9:$G$400,Actual!$G$9:$G$400)),IF(N253=2,IFERROR(SUMIF(Actual!$C$9:$C$400,D253,Actual!$G$9:$G$400),""),IF(N253=3,SUMPRODUCT((Budget!$C$9:$C$400=INDEX($B$4:$B$12,L253))*(Budget!$B$9:$B$400="◆")*(Budget!$F$9:$F$400="")*SUMIF(Actual!$C$9:$C$400,Budget!$G$9:$G$400,Actual!$G$9:$G$400)),""))),IF(I253=10,SUMIFS($F$55:$F$253,$B$55:$B$253,4),"")))</f>
        <v/>
      </c>
      <c r="G253" t="str">
        <f t="shared" si="45"/>
        <v/>
      </c>
      <c r="H253" t="str">
        <f t="shared" si="50"/>
        <v/>
      </c>
      <c r="I253">
        <f t="shared" si="46"/>
        <v>0</v>
      </c>
      <c r="J253" t="str">
        <f t="shared" si="47"/>
        <v/>
      </c>
      <c r="K253" t="str">
        <f t="shared" si="48"/>
        <v/>
      </c>
      <c r="L253" t="str" cm="1">
        <f t="array" ref="L253">IF(I253=9,SUMPRODUCT((K253&gt;$F$4:$F$12)*ISNUMBER($F$4:$F$12))+1,"")</f>
        <v/>
      </c>
      <c r="M253" t="str" cm="1">
        <f t="array" ref="M253">IF(I253=9,K253-INDEX($E$4:$E$12,L253)+1,"")</f>
        <v/>
      </c>
      <c r="N253" t="str">
        <f t="shared" si="49"/>
        <v/>
      </c>
      <c r="O253" t="str" cm="1">
        <f t="array" ref="O253">IF(AND(I253=9,N253=2),IFERROR(_xlfn.AGGREGATE(15,6,ROW(Budget!$C$9:$C$400)/((Budget!$C$9:$C$400=INDEX($B$4:$B$12,L253))*(Budget!$B$9:$B$400="◆")*(Budget!$F$9:$F$400&lt;&gt;"CO")),M253-1),""),"")</f>
        <v/>
      </c>
    </row>
    <row r="254" spans="1:15" x14ac:dyDescent="0.2">
      <c r="A254">
        <v>200</v>
      </c>
      <c r="B254">
        <f t="shared" si="44"/>
        <v>0</v>
      </c>
      <c r="C254" t="str" cm="1">
        <f t="array" ref="C25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4" t="str" cm="1">
        <f t="array" ref="D254">IF(AND(I254=9,N254=2),IF(O254="","",INDEX(Budget!$G:$G,O254)),"")</f>
        <v/>
      </c>
      <c r="E254" t="str" cm="1">
        <f t="array" ref="E25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4" t="str" cm="1">
        <f t="array" ref="F25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4" t="str">
        <f t="shared" si="45"/>
        <v/>
      </c>
      <c r="H254" t="str">
        <f t="shared" si="50"/>
        <v/>
      </c>
      <c r="I254">
        <f t="shared" si="46"/>
        <v>0</v>
      </c>
      <c r="J254" t="str">
        <f t="shared" si="47"/>
        <v/>
      </c>
      <c r="K254" t="str">
        <f t="shared" si="48"/>
        <v/>
      </c>
      <c r="L254" t="str" cm="1">
        <f t="array" ref="L254">IF(I254=9,SUMPRODUCT((K254&gt;$F$4:$F$12)*ISNUMBER($F$4:$F$12))+1,"")</f>
        <v/>
      </c>
      <c r="M254" t="str" cm="1">
        <f t="array" ref="M254">IF(I254=9,K254-INDEX($E$4:$E$12,L254)+1,"")</f>
        <v/>
      </c>
      <c r="N254" t="str">
        <f t="shared" si="49"/>
        <v/>
      </c>
      <c r="O254" t="str" cm="1">
        <f t="array" ref="O254">IF(AND(I254=9,N254=2),IFERROR(_xlfn.AGGREGATE(15,6,ROW(Budget!$C$9:$C$400)/((Budget!$C$9:$C$400=INDEX($B$4:$B$12,L254))*(Budget!$B$9:$B$400="◆")*(Budget!$F$9:$F$400&lt;&gt;"CO")),M254-1),""),"")</f>
        <v/>
      </c>
    </row>
    <row r="255" spans="1:15" x14ac:dyDescent="0.2">
      <c r="A255">
        <v>201</v>
      </c>
      <c r="B255">
        <f>IF(I254=0,0,IF(I254=1,1,IF(I254=2,2,IF(I254=3,3,IF(I254=4,3,IF(I254=5,5,IF(I254=6,7,IF(I254=7,1,IF(I254=8,2,IF(I254=9,IF(N254=1,4,IF(N254=2,3,5)),IF(I254=10,6,0)))))))))))</f>
        <v>0</v>
      </c>
      <c r="C255" t="str" cm="1">
        <f t="array" ref="C25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5" t="str" cm="1">
        <f t="array" ref="D255">IF(AND(I254=9,N254=2),IF(O254="","",INDEX(Budget!$G:$G,O254)),"")</f>
        <v/>
      </c>
      <c r="E255" t="str" cm="1">
        <f t="array" ref="E25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5" t="str" cm="1">
        <f t="array" ref="F25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5" t="str">
        <f>IF(I254=8,"% COMPLETE",IF(OR(I254=9,I254=10),IFERROR(F254/E254,""),""))</f>
        <v/>
      </c>
      <c r="H255" t="str">
        <f t="shared" si="50"/>
        <v/>
      </c>
      <c r="I25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5" t="str">
        <f>IF(I254=4,A254-$B$43+1,"")</f>
        <v/>
      </c>
      <c r="K255" t="str">
        <f>IF(I254=9,A254-$B$48+1,"")</f>
        <v/>
      </c>
      <c r="L255" t="str" cm="1">
        <f t="array" ref="L255">IF(I254=9,SUMPRODUCT((K254&gt;$F$4:$F$12)*ISNUMBER($F$4:$F$12))+1,"")</f>
        <v/>
      </c>
      <c r="M255" t="str" cm="1">
        <f t="array" ref="M255">IF(I254=9,K254-INDEX($E$4:$E$12,L254)+1,"")</f>
        <v/>
      </c>
      <c r="N255" t="str">
        <f>IF(I254=9,IF(M254=1,1,2),"")</f>
        <v/>
      </c>
      <c r="O255" t="str" cm="1">
        <f t="array" ref="O255">IF(AND(I254=9,N254=2),IFERROR(_xlfn.AGGREGATE(15,6,ROW(Budget!$C$9:$C$400)/((Budget!$C$9:$C$400=INDEX($B$4:$B$12,L254))*(Budget!$B$9:$B$400="◆")*(Budget!$F$9:$F$400&lt;&gt;"CO")),M254-1),""),"")</f>
        <v/>
      </c>
    </row>
    <row r="256" spans="1:15" x14ac:dyDescent="0.2">
      <c r="A256">
        <v>202</v>
      </c>
      <c r="B256">
        <f>IF(I254=0,0,IF(I254=1,1,IF(I254=2,2,IF(I254=3,3,IF(I254=4,3,IF(I254=5,5,IF(I254=6,7,IF(I254=7,1,IF(I254=8,2,IF(I254=9,IF(N254=1,4,IF(N254=2,3,5)),IF(I254=10,6,0)))))))))))</f>
        <v>0</v>
      </c>
      <c r="C256" t="str" cm="1">
        <f t="array" ref="C25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6" t="str" cm="1">
        <f t="array" ref="D256">IF(AND(I254=9,N254=2),IF(O254="","",INDEX(Budget!$G:$G,O254)),"")</f>
        <v/>
      </c>
      <c r="E256" t="str" cm="1">
        <f t="array" ref="E25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6" t="str" cm="1">
        <f t="array" ref="F25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6" t="str">
        <f>IF(I254=8,"% COMPLETE",IF(OR(I254=9,I254=10),IFERROR(F254/E254,""),""))</f>
        <v/>
      </c>
      <c r="H256" t="str">
        <f t="shared" si="50"/>
        <v/>
      </c>
      <c r="I25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6" t="str">
        <f>IF(I254=4,A254-$B$43+1,"")</f>
        <v/>
      </c>
      <c r="K256" t="str">
        <f>IF(I254=9,A254-$B$48+1,"")</f>
        <v/>
      </c>
      <c r="L256" t="str" cm="1">
        <f t="array" ref="L256">IF(I254=9,SUMPRODUCT((K254&gt;$F$4:$F$12)*ISNUMBER($F$4:$F$12))+1,"")</f>
        <v/>
      </c>
      <c r="M256" t="str" cm="1">
        <f t="array" ref="M256">IF(I254=9,K254-INDEX($E$4:$E$12,L254)+1,"")</f>
        <v/>
      </c>
      <c r="N256" t="str">
        <f>IF(I254=9,IF(M254=1,1,2),"")</f>
        <v/>
      </c>
      <c r="O256" t="str" cm="1">
        <f t="array" ref="O256">IF(AND(I254=9,N254=2),IFERROR(_xlfn.AGGREGATE(15,6,ROW(Budget!$C$9:$C$400)/((Budget!$C$9:$C$400=INDEX($B$4:$B$12,L254))*(Budget!$B$9:$B$400="◆")*(Budget!$F$9:$F$400&lt;&gt;"CO")),M254-1),""),"")</f>
        <v/>
      </c>
    </row>
    <row r="257" spans="1:15" x14ac:dyDescent="0.2">
      <c r="A257">
        <v>203</v>
      </c>
      <c r="B257">
        <f>IF(I254=0,0,IF(I254=1,1,IF(I254=2,2,IF(I254=3,3,IF(I254=4,3,IF(I254=5,5,IF(I254=6,7,IF(I254=7,1,IF(I254=8,2,IF(I254=9,IF(N254=1,4,IF(N254=2,3,5)),IF(I254=10,6,0)))))))))))</f>
        <v>0</v>
      </c>
      <c r="C257" t="str" cm="1">
        <f t="array" ref="C25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7" t="str" cm="1">
        <f t="array" ref="D257">IF(AND(I254=9,N254=2),IF(O254="","",INDEX(Budget!$G:$G,O254)),"")</f>
        <v/>
      </c>
      <c r="E257" t="str" cm="1">
        <f t="array" ref="E25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7" t="str" cm="1">
        <f t="array" ref="F25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7" t="str">
        <f>IF(I254=8,"% COMPLETE",IF(OR(I254=9,I254=10),IFERROR(F254/E254,""),""))</f>
        <v/>
      </c>
      <c r="H257" t="str">
        <f t="shared" si="50"/>
        <v/>
      </c>
      <c r="I25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7" t="str">
        <f>IF(I254=4,A254-$B$43+1,"")</f>
        <v/>
      </c>
      <c r="K257" t="str">
        <f>IF(I254=9,A254-$B$48+1,"")</f>
        <v/>
      </c>
      <c r="L257" t="str" cm="1">
        <f t="array" ref="L257">IF(I254=9,SUMPRODUCT((K254&gt;$F$4:$F$12)*ISNUMBER($F$4:$F$12))+1,"")</f>
        <v/>
      </c>
      <c r="M257" t="str" cm="1">
        <f t="array" ref="M257">IF(I254=9,K254-INDEX($E$4:$E$12,L254)+1,"")</f>
        <v/>
      </c>
      <c r="N257" t="str">
        <f>IF(I254=9,IF(M254=1,1,2),"")</f>
        <v/>
      </c>
      <c r="O257" t="str" cm="1">
        <f t="array" ref="O257">IF(AND(I254=9,N254=2),IFERROR(_xlfn.AGGREGATE(15,6,ROW(Budget!$C$9:$C$400)/((Budget!$C$9:$C$400=INDEX($B$4:$B$12,L254))*(Budget!$B$9:$B$400="◆")*(Budget!$F$9:$F$400&lt;&gt;"CO")),M254-1),""),"")</f>
        <v/>
      </c>
    </row>
    <row r="258" spans="1:15" x14ac:dyDescent="0.2">
      <c r="A258">
        <v>204</v>
      </c>
      <c r="B258">
        <f>IF(I254=0,0,IF(I254=1,1,IF(I254=2,2,IF(I254=3,3,IF(I254=4,3,IF(I254=5,5,IF(I254=6,7,IF(I254=7,1,IF(I254=8,2,IF(I254=9,IF(N254=1,4,IF(N254=2,3,5)),IF(I254=10,6,0)))))))))))</f>
        <v>0</v>
      </c>
      <c r="C258" t="str" cm="1">
        <f t="array" ref="C25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8" t="str" cm="1">
        <f t="array" ref="D258">IF(AND(I254=9,N254=2),IF(O254="","",INDEX(Budget!$G:$G,O254)),"")</f>
        <v/>
      </c>
      <c r="E258" t="str" cm="1">
        <f t="array" ref="E25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8" t="str" cm="1">
        <f t="array" ref="F25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8" t="str">
        <f>IF(I254=8,"% COMPLETE",IF(OR(I254=9,I254=10),IFERROR(F254/E254,""),""))</f>
        <v/>
      </c>
      <c r="H258" t="str">
        <f t="shared" si="50"/>
        <v/>
      </c>
      <c r="I25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8" t="str">
        <f>IF(I254=4,A254-$B$43+1,"")</f>
        <v/>
      </c>
      <c r="K258" t="str">
        <f>IF(I254=9,A254-$B$48+1,"")</f>
        <v/>
      </c>
      <c r="L258" t="str" cm="1">
        <f t="array" ref="L258">IF(I254=9,SUMPRODUCT((K254&gt;$F$4:$F$12)*ISNUMBER($F$4:$F$12))+1,"")</f>
        <v/>
      </c>
      <c r="M258" t="str" cm="1">
        <f t="array" ref="M258">IF(I254=9,K254-INDEX($E$4:$E$12,L254)+1,"")</f>
        <v/>
      </c>
      <c r="N258" t="str">
        <f>IF(I254=9,IF(M254=1,1,2),"")</f>
        <v/>
      </c>
      <c r="O258" t="str" cm="1">
        <f t="array" ref="O258">IF(AND(I254=9,N254=2),IFERROR(_xlfn.AGGREGATE(15,6,ROW(Budget!$C$9:$C$400)/((Budget!$C$9:$C$400=INDEX($B$4:$B$12,L254))*(Budget!$B$9:$B$400="◆")*(Budget!$F$9:$F$400&lt;&gt;"CO")),M254-1),""),"")</f>
        <v/>
      </c>
    </row>
    <row r="259" spans="1:15" x14ac:dyDescent="0.2">
      <c r="A259">
        <v>205</v>
      </c>
      <c r="B259">
        <f>IF(I254=0,0,IF(I254=1,1,IF(I254=2,2,IF(I254=3,3,IF(I254=4,3,IF(I254=5,5,IF(I254=6,7,IF(I254=7,1,IF(I254=8,2,IF(I254=9,IF(N254=1,4,IF(N254=2,3,5)),IF(I254=10,6,0)))))))))))</f>
        <v>0</v>
      </c>
      <c r="C259" t="str" cm="1">
        <f t="array" ref="C25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59" t="str" cm="1">
        <f t="array" ref="D259">IF(AND(I254=9,N254=2),IF(O254="","",INDEX(Budget!$G:$G,O254)),"")</f>
        <v/>
      </c>
      <c r="E259" t="str" cm="1">
        <f t="array" ref="E25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59" t="str" cm="1">
        <f t="array" ref="F25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59" t="str">
        <f>IF(I254=8,"% COMPLETE",IF(OR(I254=9,I254=10),IFERROR(F254/E254,""),""))</f>
        <v/>
      </c>
      <c r="H259" t="str">
        <f t="shared" si="50"/>
        <v/>
      </c>
      <c r="I25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59" t="str">
        <f>IF(I254=4,A254-$B$43+1,"")</f>
        <v/>
      </c>
      <c r="K259" t="str">
        <f>IF(I254=9,A254-$B$48+1,"")</f>
        <v/>
      </c>
      <c r="L259" t="str" cm="1">
        <f t="array" ref="L259">IF(I254=9,SUMPRODUCT((K254&gt;$F$4:$F$12)*ISNUMBER($F$4:$F$12))+1,"")</f>
        <v/>
      </c>
      <c r="M259" t="str" cm="1">
        <f t="array" ref="M259">IF(I254=9,K254-INDEX($E$4:$E$12,L254)+1,"")</f>
        <v/>
      </c>
      <c r="N259" t="str">
        <f>IF(I254=9,IF(M254=1,1,2),"")</f>
        <v/>
      </c>
      <c r="O259" t="str" cm="1">
        <f t="array" ref="O259">IF(AND(I254=9,N254=2),IFERROR(_xlfn.AGGREGATE(15,6,ROW(Budget!$C$9:$C$400)/((Budget!$C$9:$C$400=INDEX($B$4:$B$12,L254))*(Budget!$B$9:$B$400="◆")*(Budget!$F$9:$F$400&lt;&gt;"CO")),M254-1),""),"")</f>
        <v/>
      </c>
    </row>
    <row r="260" spans="1:15" x14ac:dyDescent="0.2">
      <c r="A260">
        <v>206</v>
      </c>
      <c r="B260">
        <f>IF(I254=0,0,IF(I254=1,1,IF(I254=2,2,IF(I254=3,3,IF(I254=4,3,IF(I254=5,5,IF(I254=6,7,IF(I254=7,1,IF(I254=8,2,IF(I254=9,IF(N254=1,4,IF(N254=2,3,5)),IF(I254=10,6,0)))))))))))</f>
        <v>0</v>
      </c>
      <c r="C260" t="str" cm="1">
        <f t="array" ref="C26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0" t="str" cm="1">
        <f t="array" ref="D260">IF(AND(I254=9,N254=2),IF(O254="","",INDEX(Budget!$G:$G,O254)),"")</f>
        <v/>
      </c>
      <c r="E260" t="str" cm="1">
        <f t="array" ref="E26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0" t="str" cm="1">
        <f t="array" ref="F26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0" t="str">
        <f>IF(I254=8,"% COMPLETE",IF(OR(I254=9,I254=10),IFERROR(F254/E254,""),""))</f>
        <v/>
      </c>
      <c r="H260" t="str">
        <f t="shared" si="50"/>
        <v/>
      </c>
      <c r="I26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0" t="str">
        <f>IF(I254=4,A254-$B$43+1,"")</f>
        <v/>
      </c>
      <c r="K260" t="str">
        <f>IF(I254=9,A254-$B$48+1,"")</f>
        <v/>
      </c>
      <c r="L260" t="str" cm="1">
        <f t="array" ref="L260">IF(I254=9,SUMPRODUCT((K254&gt;$F$4:$F$12)*ISNUMBER($F$4:$F$12))+1,"")</f>
        <v/>
      </c>
      <c r="M260" t="str" cm="1">
        <f t="array" ref="M260">IF(I254=9,K254-INDEX($E$4:$E$12,L254)+1,"")</f>
        <v/>
      </c>
      <c r="N260" t="str">
        <f>IF(I254=9,IF(M254=1,1,2),"")</f>
        <v/>
      </c>
      <c r="O260" t="str" cm="1">
        <f t="array" ref="O260">IF(AND(I254=9,N254=2),IFERROR(_xlfn.AGGREGATE(15,6,ROW(Budget!$C$9:$C$400)/((Budget!$C$9:$C$400=INDEX($B$4:$B$12,L254))*(Budget!$B$9:$B$400="◆")*(Budget!$F$9:$F$400&lt;&gt;"CO")),M254-1),""),"")</f>
        <v/>
      </c>
    </row>
    <row r="261" spans="1:15" x14ac:dyDescent="0.2">
      <c r="A261">
        <v>207</v>
      </c>
      <c r="B261">
        <f>IF(I254=0,0,IF(I254=1,1,IF(I254=2,2,IF(I254=3,3,IF(I254=4,3,IF(I254=5,5,IF(I254=6,7,IF(I254=7,1,IF(I254=8,2,IF(I254=9,IF(N254=1,4,IF(N254=2,3,5)),IF(I254=10,6,0)))))))))))</f>
        <v>0</v>
      </c>
      <c r="C261" t="str" cm="1">
        <f t="array" ref="C26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1" t="str" cm="1">
        <f t="array" ref="D261">IF(AND(I254=9,N254=2),IF(O254="","",INDEX(Budget!$G:$G,O254)),"")</f>
        <v/>
      </c>
      <c r="E261" t="str" cm="1">
        <f t="array" ref="E26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1" t="str" cm="1">
        <f t="array" ref="F26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1" t="str">
        <f>IF(I254=8,"% COMPLETE",IF(OR(I254=9,I254=10),IFERROR(F254/E254,""),""))</f>
        <v/>
      </c>
      <c r="H261" t="str">
        <f t="shared" si="50"/>
        <v/>
      </c>
      <c r="I26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1" t="str">
        <f>IF(I254=4,A254-$B$43+1,"")</f>
        <v/>
      </c>
      <c r="K261" t="str">
        <f>IF(I254=9,A254-$B$48+1,"")</f>
        <v/>
      </c>
      <c r="L261" t="str" cm="1">
        <f t="array" ref="L261">IF(I254=9,SUMPRODUCT((K254&gt;$F$4:$F$12)*ISNUMBER($F$4:$F$12))+1,"")</f>
        <v/>
      </c>
      <c r="M261" t="str" cm="1">
        <f t="array" ref="M261">IF(I254=9,K254-INDEX($E$4:$E$12,L254)+1,"")</f>
        <v/>
      </c>
      <c r="N261" t="str">
        <f>IF(I254=9,IF(M254=1,1,2),"")</f>
        <v/>
      </c>
      <c r="O261" t="str" cm="1">
        <f t="array" ref="O261">IF(AND(I254=9,N254=2),IFERROR(_xlfn.AGGREGATE(15,6,ROW(Budget!$C$9:$C$400)/((Budget!$C$9:$C$400=INDEX($B$4:$B$12,L254))*(Budget!$B$9:$B$400="◆")*(Budget!$F$9:$F$400&lt;&gt;"CO")),M254-1),""),"")</f>
        <v/>
      </c>
    </row>
    <row r="262" spans="1:15" x14ac:dyDescent="0.2">
      <c r="A262">
        <v>208</v>
      </c>
      <c r="B262">
        <f>IF(I254=0,0,IF(I254=1,1,IF(I254=2,2,IF(I254=3,3,IF(I254=4,3,IF(I254=5,5,IF(I254=6,7,IF(I254=7,1,IF(I254=8,2,IF(I254=9,IF(N254=1,4,IF(N254=2,3,5)),IF(I254=10,6,0)))))))))))</f>
        <v>0</v>
      </c>
      <c r="C262" t="str" cm="1">
        <f t="array" ref="C26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2" t="str" cm="1">
        <f t="array" ref="D262">IF(AND(I254=9,N254=2),IF(O254="","",INDEX(Budget!$G:$G,O254)),"")</f>
        <v/>
      </c>
      <c r="E262" t="str" cm="1">
        <f t="array" ref="E26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2" t="str" cm="1">
        <f t="array" ref="F26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2" t="str">
        <f>IF(I254=8,"% COMPLETE",IF(OR(I254=9,I254=10),IFERROR(F254/E254,""),""))</f>
        <v/>
      </c>
      <c r="H262" t="str">
        <f t="shared" si="50"/>
        <v/>
      </c>
      <c r="I26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2" t="str">
        <f>IF(I254=4,A254-$B$43+1,"")</f>
        <v/>
      </c>
      <c r="K262" t="str">
        <f>IF(I254=9,A254-$B$48+1,"")</f>
        <v/>
      </c>
      <c r="L262" t="str" cm="1">
        <f t="array" ref="L262">IF(I254=9,SUMPRODUCT((K254&gt;$F$4:$F$12)*ISNUMBER($F$4:$F$12))+1,"")</f>
        <v/>
      </c>
      <c r="M262" t="str" cm="1">
        <f t="array" ref="M262">IF(I254=9,K254-INDEX($E$4:$E$12,L254)+1,"")</f>
        <v/>
      </c>
      <c r="N262" t="str">
        <f>IF(I254=9,IF(M254=1,1,2),"")</f>
        <v/>
      </c>
      <c r="O262" t="str" cm="1">
        <f t="array" ref="O262">IF(AND(I254=9,N254=2),IFERROR(_xlfn.AGGREGATE(15,6,ROW(Budget!$C$9:$C$400)/((Budget!$C$9:$C$400=INDEX($B$4:$B$12,L254))*(Budget!$B$9:$B$400="◆")*(Budget!$F$9:$F$400&lt;&gt;"CO")),M254-1),""),"")</f>
        <v/>
      </c>
    </row>
    <row r="263" spans="1:15" x14ac:dyDescent="0.2">
      <c r="A263">
        <v>209</v>
      </c>
      <c r="B263">
        <f>IF(I254=0,0,IF(I254=1,1,IF(I254=2,2,IF(I254=3,3,IF(I254=4,3,IF(I254=5,5,IF(I254=6,7,IF(I254=7,1,IF(I254=8,2,IF(I254=9,IF(N254=1,4,IF(N254=2,3,5)),IF(I254=10,6,0)))))))))))</f>
        <v>0</v>
      </c>
      <c r="C263" t="str" cm="1">
        <f t="array" ref="C26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3" t="str" cm="1">
        <f t="array" ref="D263">IF(AND(I254=9,N254=2),IF(O254="","",INDEX(Budget!$G:$G,O254)),"")</f>
        <v/>
      </c>
      <c r="E263" t="str" cm="1">
        <f t="array" ref="E26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3" t="str" cm="1">
        <f t="array" ref="F26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3" t="str">
        <f>IF(I254=8,"% COMPLETE",IF(OR(I254=9,I254=10),IFERROR(F254/E254,""),""))</f>
        <v/>
      </c>
      <c r="H263" t="str">
        <f t="shared" si="50"/>
        <v/>
      </c>
      <c r="I26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3" t="str">
        <f>IF(I254=4,A254-$B$43+1,"")</f>
        <v/>
      </c>
      <c r="K263" t="str">
        <f>IF(I254=9,A254-$B$48+1,"")</f>
        <v/>
      </c>
      <c r="L263" t="str" cm="1">
        <f t="array" ref="L263">IF(I254=9,SUMPRODUCT((K254&gt;$F$4:$F$12)*ISNUMBER($F$4:$F$12))+1,"")</f>
        <v/>
      </c>
      <c r="M263" t="str" cm="1">
        <f t="array" ref="M263">IF(I254=9,K254-INDEX($E$4:$E$12,L254)+1,"")</f>
        <v/>
      </c>
      <c r="N263" t="str">
        <f>IF(I254=9,IF(M254=1,1,2),"")</f>
        <v/>
      </c>
      <c r="O263" t="str" cm="1">
        <f t="array" ref="O263">IF(AND(I254=9,N254=2),IFERROR(_xlfn.AGGREGATE(15,6,ROW(Budget!$C$9:$C$400)/((Budget!$C$9:$C$400=INDEX($B$4:$B$12,L254))*(Budget!$B$9:$B$400="◆")*(Budget!$F$9:$F$400&lt;&gt;"CO")),M254-1),""),"")</f>
        <v/>
      </c>
    </row>
    <row r="264" spans="1:15" x14ac:dyDescent="0.2">
      <c r="A264">
        <v>210</v>
      </c>
      <c r="B264">
        <f>IF(I254=0,0,IF(I254=1,1,IF(I254=2,2,IF(I254=3,3,IF(I254=4,3,IF(I254=5,5,IF(I254=6,7,IF(I254=7,1,IF(I254=8,2,IF(I254=9,IF(N254=1,4,IF(N254=2,3,5)),IF(I254=10,6,0)))))))))))</f>
        <v>0</v>
      </c>
      <c r="C264" t="str" cm="1">
        <f t="array" ref="C26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4" t="str" cm="1">
        <f t="array" ref="D264">IF(AND(I254=9,N254=2),IF(O254="","",INDEX(Budget!$G:$G,O254)),"")</f>
        <v/>
      </c>
      <c r="E264" t="str" cm="1">
        <f t="array" ref="E26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4" t="str" cm="1">
        <f t="array" ref="F26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4" t="str">
        <f>IF(I254=8,"% COMPLETE",IF(OR(I254=9,I254=10),IFERROR(F254/E254,""),""))</f>
        <v/>
      </c>
      <c r="H264" t="str">
        <f t="shared" si="50"/>
        <v/>
      </c>
      <c r="I26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4" t="str">
        <f>IF(I254=4,A254-$B$43+1,"")</f>
        <v/>
      </c>
      <c r="K264" t="str">
        <f>IF(I254=9,A254-$B$48+1,"")</f>
        <v/>
      </c>
      <c r="L264" t="str" cm="1">
        <f t="array" ref="L264">IF(I254=9,SUMPRODUCT((K254&gt;$F$4:$F$12)*ISNUMBER($F$4:$F$12))+1,"")</f>
        <v/>
      </c>
      <c r="M264" t="str" cm="1">
        <f t="array" ref="M264">IF(I254=9,K254-INDEX($E$4:$E$12,L254)+1,"")</f>
        <v/>
      </c>
      <c r="N264" t="str">
        <f>IF(I254=9,IF(M254=1,1,2),"")</f>
        <v/>
      </c>
      <c r="O264" t="str" cm="1">
        <f t="array" ref="O264">IF(AND(I254=9,N254=2),IFERROR(_xlfn.AGGREGATE(15,6,ROW(Budget!$C$9:$C$400)/((Budget!$C$9:$C$400=INDEX($B$4:$B$12,L254))*(Budget!$B$9:$B$400="◆")*(Budget!$F$9:$F$400&lt;&gt;"CO")),M254-1),""),"")</f>
        <v/>
      </c>
    </row>
    <row r="265" spans="1:15" x14ac:dyDescent="0.2">
      <c r="A265">
        <v>211</v>
      </c>
      <c r="B265">
        <f>IF(I254=0,0,IF(I254=1,1,IF(I254=2,2,IF(I254=3,3,IF(I254=4,3,IF(I254=5,5,IF(I254=6,7,IF(I254=7,1,IF(I254=8,2,IF(I254=9,IF(N254=1,4,IF(N254=2,3,5)),IF(I254=10,6,0)))))))))))</f>
        <v>0</v>
      </c>
      <c r="C265" t="str" cm="1">
        <f t="array" ref="C26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5" t="str" cm="1">
        <f t="array" ref="D265">IF(AND(I254=9,N254=2),IF(O254="","",INDEX(Budget!$G:$G,O254)),"")</f>
        <v/>
      </c>
      <c r="E265" t="str" cm="1">
        <f t="array" ref="E26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5" t="str" cm="1">
        <f t="array" ref="F26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5" t="str">
        <f>IF(I254=8,"% COMPLETE",IF(OR(I254=9,I254=10),IFERROR(F254/E254,""),""))</f>
        <v/>
      </c>
      <c r="H265" t="str">
        <f t="shared" si="50"/>
        <v/>
      </c>
      <c r="I26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5" t="str">
        <f>IF(I254=4,A254-$B$43+1,"")</f>
        <v/>
      </c>
      <c r="K265" t="str">
        <f>IF(I254=9,A254-$B$48+1,"")</f>
        <v/>
      </c>
      <c r="L265" t="str" cm="1">
        <f t="array" ref="L265">IF(I254=9,SUMPRODUCT((K254&gt;$F$4:$F$12)*ISNUMBER($F$4:$F$12))+1,"")</f>
        <v/>
      </c>
      <c r="M265" t="str" cm="1">
        <f t="array" ref="M265">IF(I254=9,K254-INDEX($E$4:$E$12,L254)+1,"")</f>
        <v/>
      </c>
      <c r="N265" t="str">
        <f>IF(I254=9,IF(M254=1,1,2),"")</f>
        <v/>
      </c>
      <c r="O265" t="str" cm="1">
        <f t="array" ref="O265">IF(AND(I254=9,N254=2),IFERROR(_xlfn.AGGREGATE(15,6,ROW(Budget!$C$9:$C$400)/((Budget!$C$9:$C$400=INDEX($B$4:$B$12,L254))*(Budget!$B$9:$B$400="◆")*(Budget!$F$9:$F$400&lt;&gt;"CO")),M254-1),""),"")</f>
        <v/>
      </c>
    </row>
    <row r="266" spans="1:15" x14ac:dyDescent="0.2">
      <c r="A266">
        <v>212</v>
      </c>
      <c r="B266">
        <f>IF(I254=0,0,IF(I254=1,1,IF(I254=2,2,IF(I254=3,3,IF(I254=4,3,IF(I254=5,5,IF(I254=6,7,IF(I254=7,1,IF(I254=8,2,IF(I254=9,IF(N254=1,4,IF(N254=2,3,5)),IF(I254=10,6,0)))))))))))</f>
        <v>0</v>
      </c>
      <c r="C266" t="str" cm="1">
        <f t="array" ref="C26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6" t="str" cm="1">
        <f t="array" ref="D266">IF(AND(I254=9,N254=2),IF(O254="","",INDEX(Budget!$G:$G,O254)),"")</f>
        <v/>
      </c>
      <c r="E266" t="str" cm="1">
        <f t="array" ref="E26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6" t="str" cm="1">
        <f t="array" ref="F26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6" t="str">
        <f>IF(I254=8,"% COMPLETE",IF(OR(I254=9,I254=10),IFERROR(F254/E254,""),""))</f>
        <v/>
      </c>
      <c r="H266" t="str">
        <f t="shared" si="50"/>
        <v/>
      </c>
      <c r="I26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6" t="str">
        <f>IF(I254=4,A254-$B$43+1,"")</f>
        <v/>
      </c>
      <c r="K266" t="str">
        <f>IF(I254=9,A254-$B$48+1,"")</f>
        <v/>
      </c>
      <c r="L266" t="str" cm="1">
        <f t="array" ref="L266">IF(I254=9,SUMPRODUCT((K254&gt;$F$4:$F$12)*ISNUMBER($F$4:$F$12))+1,"")</f>
        <v/>
      </c>
      <c r="M266" t="str" cm="1">
        <f t="array" ref="M266">IF(I254=9,K254-INDEX($E$4:$E$12,L254)+1,"")</f>
        <v/>
      </c>
      <c r="N266" t="str">
        <f>IF(I254=9,IF(M254=1,1,2),"")</f>
        <v/>
      </c>
      <c r="O266" t="str" cm="1">
        <f t="array" ref="O266">IF(AND(I254=9,N254=2),IFERROR(_xlfn.AGGREGATE(15,6,ROW(Budget!$C$9:$C$400)/((Budget!$C$9:$C$400=INDEX($B$4:$B$12,L254))*(Budget!$B$9:$B$400="◆")*(Budget!$F$9:$F$400&lt;&gt;"CO")),M254-1),""),"")</f>
        <v/>
      </c>
    </row>
    <row r="267" spans="1:15" x14ac:dyDescent="0.2">
      <c r="A267">
        <v>213</v>
      </c>
      <c r="B267">
        <f>IF(I254=0,0,IF(I254=1,1,IF(I254=2,2,IF(I254=3,3,IF(I254=4,3,IF(I254=5,5,IF(I254=6,7,IF(I254=7,1,IF(I254=8,2,IF(I254=9,IF(N254=1,4,IF(N254=2,3,5)),IF(I254=10,6,0)))))))))))</f>
        <v>0</v>
      </c>
      <c r="C267" t="str" cm="1">
        <f t="array" ref="C26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7" t="str" cm="1">
        <f t="array" ref="D267">IF(AND(I254=9,N254=2),IF(O254="","",INDEX(Budget!$G:$G,O254)),"")</f>
        <v/>
      </c>
      <c r="E267" t="str" cm="1">
        <f t="array" ref="E26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7" t="str" cm="1">
        <f t="array" ref="F26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7" t="str">
        <f>IF(I254=8,"% COMPLETE",IF(OR(I254=9,I254=10),IFERROR(F254/E254,""),""))</f>
        <v/>
      </c>
      <c r="H267" t="str">
        <f t="shared" si="50"/>
        <v/>
      </c>
      <c r="I26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7" t="str">
        <f>IF(I254=4,A254-$B$43+1,"")</f>
        <v/>
      </c>
      <c r="K267" t="str">
        <f>IF(I254=9,A254-$B$48+1,"")</f>
        <v/>
      </c>
      <c r="L267" t="str" cm="1">
        <f t="array" ref="L267">IF(I254=9,SUMPRODUCT((K254&gt;$F$4:$F$12)*ISNUMBER($F$4:$F$12))+1,"")</f>
        <v/>
      </c>
      <c r="M267" t="str" cm="1">
        <f t="array" ref="M267">IF(I254=9,K254-INDEX($E$4:$E$12,L254)+1,"")</f>
        <v/>
      </c>
      <c r="N267" t="str">
        <f>IF(I254=9,IF(M254=1,1,2),"")</f>
        <v/>
      </c>
      <c r="O267" t="str" cm="1">
        <f t="array" ref="O267">IF(AND(I254=9,N254=2),IFERROR(_xlfn.AGGREGATE(15,6,ROW(Budget!$C$9:$C$400)/((Budget!$C$9:$C$400=INDEX($B$4:$B$12,L254))*(Budget!$B$9:$B$400="◆")*(Budget!$F$9:$F$400&lt;&gt;"CO")),M254-1),""),"")</f>
        <v/>
      </c>
    </row>
    <row r="268" spans="1:15" x14ac:dyDescent="0.2">
      <c r="A268">
        <v>214</v>
      </c>
      <c r="B268">
        <f>IF(I254=0,0,IF(I254=1,1,IF(I254=2,2,IF(I254=3,3,IF(I254=4,3,IF(I254=5,5,IF(I254=6,7,IF(I254=7,1,IF(I254=8,2,IF(I254=9,IF(N254=1,4,IF(N254=2,3,5)),IF(I254=10,6,0)))))))))))</f>
        <v>0</v>
      </c>
      <c r="C268" t="str" cm="1">
        <f t="array" ref="C26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8" t="str" cm="1">
        <f t="array" ref="D268">IF(AND(I254=9,N254=2),IF(O254="","",INDEX(Budget!$G:$G,O254)),"")</f>
        <v/>
      </c>
      <c r="E268" t="str" cm="1">
        <f t="array" ref="E26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8" t="str" cm="1">
        <f t="array" ref="F26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8" t="str">
        <f>IF(I254=8,"% COMPLETE",IF(OR(I254=9,I254=10),IFERROR(F254/E254,""),""))</f>
        <v/>
      </c>
      <c r="H268" t="str">
        <f t="shared" si="50"/>
        <v/>
      </c>
      <c r="I26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8" t="str">
        <f>IF(I254=4,A254-$B$43+1,"")</f>
        <v/>
      </c>
      <c r="K268" t="str">
        <f>IF(I254=9,A254-$B$48+1,"")</f>
        <v/>
      </c>
      <c r="L268" t="str" cm="1">
        <f t="array" ref="L268">IF(I254=9,SUMPRODUCT((K254&gt;$F$4:$F$12)*ISNUMBER($F$4:$F$12))+1,"")</f>
        <v/>
      </c>
      <c r="M268" t="str" cm="1">
        <f t="array" ref="M268">IF(I254=9,K254-INDEX($E$4:$E$12,L254)+1,"")</f>
        <v/>
      </c>
      <c r="N268" t="str">
        <f>IF(I254=9,IF(M254=1,1,2),"")</f>
        <v/>
      </c>
      <c r="O268" t="str" cm="1">
        <f t="array" ref="O268">IF(AND(I254=9,N254=2),IFERROR(_xlfn.AGGREGATE(15,6,ROW(Budget!$C$9:$C$400)/((Budget!$C$9:$C$400=INDEX($B$4:$B$12,L254))*(Budget!$B$9:$B$400="◆")*(Budget!$F$9:$F$400&lt;&gt;"CO")),M254-1),""),"")</f>
        <v/>
      </c>
    </row>
    <row r="269" spans="1:15" x14ac:dyDescent="0.2">
      <c r="A269">
        <v>215</v>
      </c>
      <c r="B269">
        <f>IF(I254=0,0,IF(I254=1,1,IF(I254=2,2,IF(I254=3,3,IF(I254=4,3,IF(I254=5,5,IF(I254=6,7,IF(I254=7,1,IF(I254=8,2,IF(I254=9,IF(N254=1,4,IF(N254=2,3,5)),IF(I254=10,6,0)))))))))))</f>
        <v>0</v>
      </c>
      <c r="C269" t="str" cm="1">
        <f t="array" ref="C26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69" t="str" cm="1">
        <f t="array" ref="D269">IF(AND(I254=9,N254=2),IF(O254="","",INDEX(Budget!$G:$G,O254)),"")</f>
        <v/>
      </c>
      <c r="E269" t="str" cm="1">
        <f t="array" ref="E26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69" t="str" cm="1">
        <f t="array" ref="F26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69" t="str">
        <f>IF(I254=8,"% COMPLETE",IF(OR(I254=9,I254=10),IFERROR(F254/E254,""),""))</f>
        <v/>
      </c>
      <c r="H269" t="str">
        <f t="shared" si="50"/>
        <v/>
      </c>
      <c r="I26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69" t="str">
        <f>IF(I254=4,A254-$B$43+1,"")</f>
        <v/>
      </c>
      <c r="K269" t="str">
        <f>IF(I254=9,A254-$B$48+1,"")</f>
        <v/>
      </c>
      <c r="L269" t="str" cm="1">
        <f t="array" ref="L269">IF(I254=9,SUMPRODUCT((K254&gt;$F$4:$F$12)*ISNUMBER($F$4:$F$12))+1,"")</f>
        <v/>
      </c>
      <c r="M269" t="str" cm="1">
        <f t="array" ref="M269">IF(I254=9,K254-INDEX($E$4:$E$12,L254)+1,"")</f>
        <v/>
      </c>
      <c r="N269" t="str">
        <f>IF(I254=9,IF(M254=1,1,2),"")</f>
        <v/>
      </c>
      <c r="O269" t="str" cm="1">
        <f t="array" ref="O269">IF(AND(I254=9,N254=2),IFERROR(_xlfn.AGGREGATE(15,6,ROW(Budget!$C$9:$C$400)/((Budget!$C$9:$C$400=INDEX($B$4:$B$12,L254))*(Budget!$B$9:$B$400="◆")*(Budget!$F$9:$F$400&lt;&gt;"CO")),M254-1),""),"")</f>
        <v/>
      </c>
    </row>
    <row r="270" spans="1:15" x14ac:dyDescent="0.2">
      <c r="A270">
        <v>216</v>
      </c>
      <c r="B270">
        <f>IF(I254=0,0,IF(I254=1,1,IF(I254=2,2,IF(I254=3,3,IF(I254=4,3,IF(I254=5,5,IF(I254=6,7,IF(I254=7,1,IF(I254=8,2,IF(I254=9,IF(N254=1,4,IF(N254=2,3,5)),IF(I254=10,6,0)))))))))))</f>
        <v>0</v>
      </c>
      <c r="C270" t="str" cm="1">
        <f t="array" ref="C27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0" t="str" cm="1">
        <f t="array" ref="D270">IF(AND(I254=9,N254=2),IF(O254="","",INDEX(Budget!$G:$G,O254)),"")</f>
        <v/>
      </c>
      <c r="E270" t="str" cm="1">
        <f t="array" ref="E27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0" t="str" cm="1">
        <f t="array" ref="F27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0" t="str">
        <f>IF(I254=8,"% COMPLETE",IF(OR(I254=9,I254=10),IFERROR(F254/E254,""),""))</f>
        <v/>
      </c>
      <c r="H270" t="str">
        <f t="shared" si="50"/>
        <v/>
      </c>
      <c r="I27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0" t="str">
        <f>IF(I254=4,A254-$B$43+1,"")</f>
        <v/>
      </c>
      <c r="K270" t="str">
        <f>IF(I254=9,A254-$B$48+1,"")</f>
        <v/>
      </c>
      <c r="L270" t="str" cm="1">
        <f t="array" ref="L270">IF(I254=9,SUMPRODUCT((K254&gt;$F$4:$F$12)*ISNUMBER($F$4:$F$12))+1,"")</f>
        <v/>
      </c>
      <c r="M270" t="str" cm="1">
        <f t="array" ref="M270">IF(I254=9,K254-INDEX($E$4:$E$12,L254)+1,"")</f>
        <v/>
      </c>
      <c r="N270" t="str">
        <f>IF(I254=9,IF(M254=1,1,2),"")</f>
        <v/>
      </c>
      <c r="O270" t="str" cm="1">
        <f t="array" ref="O270">IF(AND(I254=9,N254=2),IFERROR(_xlfn.AGGREGATE(15,6,ROW(Budget!$C$9:$C$400)/((Budget!$C$9:$C$400=INDEX($B$4:$B$12,L254))*(Budget!$B$9:$B$400="◆")*(Budget!$F$9:$F$400&lt;&gt;"CO")),M254-1),""),"")</f>
        <v/>
      </c>
    </row>
    <row r="271" spans="1:15" x14ac:dyDescent="0.2">
      <c r="A271">
        <v>217</v>
      </c>
      <c r="B271">
        <f>IF(I254=0,0,IF(I254=1,1,IF(I254=2,2,IF(I254=3,3,IF(I254=4,3,IF(I254=5,5,IF(I254=6,7,IF(I254=7,1,IF(I254=8,2,IF(I254=9,IF(N254=1,4,IF(N254=2,3,5)),IF(I254=10,6,0)))))))))))</f>
        <v>0</v>
      </c>
      <c r="C271" t="str" cm="1">
        <f t="array" ref="C27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1" t="str" cm="1">
        <f t="array" ref="D271">IF(AND(I254=9,N254=2),IF(O254="","",INDEX(Budget!$G:$G,O254)),"")</f>
        <v/>
      </c>
      <c r="E271" t="str" cm="1">
        <f t="array" ref="E27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1" t="str" cm="1">
        <f t="array" ref="F27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1" t="str">
        <f>IF(I254=8,"% COMPLETE",IF(OR(I254=9,I254=10),IFERROR(F254/E254,""),""))</f>
        <v/>
      </c>
      <c r="H271" t="str">
        <f t="shared" si="50"/>
        <v/>
      </c>
      <c r="I27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1" t="str">
        <f>IF(I254=4,A254-$B$43+1,"")</f>
        <v/>
      </c>
      <c r="K271" t="str">
        <f>IF(I254=9,A254-$B$48+1,"")</f>
        <v/>
      </c>
      <c r="L271" t="str" cm="1">
        <f t="array" ref="L271">IF(I254=9,SUMPRODUCT((K254&gt;$F$4:$F$12)*ISNUMBER($F$4:$F$12))+1,"")</f>
        <v/>
      </c>
      <c r="M271" t="str" cm="1">
        <f t="array" ref="M271">IF(I254=9,K254-INDEX($E$4:$E$12,L254)+1,"")</f>
        <v/>
      </c>
      <c r="N271" t="str">
        <f>IF(I254=9,IF(M254=1,1,2),"")</f>
        <v/>
      </c>
      <c r="O271" t="str" cm="1">
        <f t="array" ref="O271">IF(AND(I254=9,N254=2),IFERROR(_xlfn.AGGREGATE(15,6,ROW(Budget!$C$9:$C$400)/((Budget!$C$9:$C$400=INDEX($B$4:$B$12,L254))*(Budget!$B$9:$B$400="◆")*(Budget!$F$9:$F$400&lt;&gt;"CO")),M254-1),""),"")</f>
        <v/>
      </c>
    </row>
    <row r="272" spans="1:15" x14ac:dyDescent="0.2">
      <c r="A272">
        <v>218</v>
      </c>
      <c r="B272">
        <f>IF(I254=0,0,IF(I254=1,1,IF(I254=2,2,IF(I254=3,3,IF(I254=4,3,IF(I254=5,5,IF(I254=6,7,IF(I254=7,1,IF(I254=8,2,IF(I254=9,IF(N254=1,4,IF(N254=2,3,5)),IF(I254=10,6,0)))))))))))</f>
        <v>0</v>
      </c>
      <c r="C272" t="str" cm="1">
        <f t="array" ref="C27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2" t="str" cm="1">
        <f t="array" ref="D272">IF(AND(I254=9,N254=2),IF(O254="","",INDEX(Budget!$G:$G,O254)),"")</f>
        <v/>
      </c>
      <c r="E272" t="str" cm="1">
        <f t="array" ref="E27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2" t="str" cm="1">
        <f t="array" ref="F27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2" t="str">
        <f>IF(I254=8,"% COMPLETE",IF(OR(I254=9,I254=10),IFERROR(F254/E254,""),""))</f>
        <v/>
      </c>
      <c r="H272" t="str">
        <f t="shared" si="50"/>
        <v/>
      </c>
      <c r="I27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2" t="str">
        <f>IF(I254=4,A254-$B$43+1,"")</f>
        <v/>
      </c>
      <c r="K272" t="str">
        <f>IF(I254=9,A254-$B$48+1,"")</f>
        <v/>
      </c>
      <c r="L272" t="str" cm="1">
        <f t="array" ref="L272">IF(I254=9,SUMPRODUCT((K254&gt;$F$4:$F$12)*ISNUMBER($F$4:$F$12))+1,"")</f>
        <v/>
      </c>
      <c r="M272" t="str" cm="1">
        <f t="array" ref="M272">IF(I254=9,K254-INDEX($E$4:$E$12,L254)+1,"")</f>
        <v/>
      </c>
      <c r="N272" t="str">
        <f>IF(I254=9,IF(M254=1,1,2),"")</f>
        <v/>
      </c>
      <c r="O272" t="str" cm="1">
        <f t="array" ref="O272">IF(AND(I254=9,N254=2),IFERROR(_xlfn.AGGREGATE(15,6,ROW(Budget!$C$9:$C$400)/((Budget!$C$9:$C$400=INDEX($B$4:$B$12,L254))*(Budget!$B$9:$B$400="◆")*(Budget!$F$9:$F$400&lt;&gt;"CO")),M254-1),""),"")</f>
        <v/>
      </c>
    </row>
    <row r="273" spans="1:15" x14ac:dyDescent="0.2">
      <c r="A273">
        <v>219</v>
      </c>
      <c r="B273">
        <f>IF(I254=0,0,IF(I254=1,1,IF(I254=2,2,IF(I254=3,3,IF(I254=4,3,IF(I254=5,5,IF(I254=6,7,IF(I254=7,1,IF(I254=8,2,IF(I254=9,IF(N254=1,4,IF(N254=2,3,5)),IF(I254=10,6,0)))))))))))</f>
        <v>0</v>
      </c>
      <c r="C273" t="str" cm="1">
        <f t="array" ref="C27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3" t="str" cm="1">
        <f t="array" ref="D273">IF(AND(I254=9,N254=2),IF(O254="","",INDEX(Budget!$G:$G,O254)),"")</f>
        <v/>
      </c>
      <c r="E273" t="str" cm="1">
        <f t="array" ref="E27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3" t="str" cm="1">
        <f t="array" ref="F27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3" t="str">
        <f>IF(I254=8,"% COMPLETE",IF(OR(I254=9,I254=10),IFERROR(F254/E254,""),""))</f>
        <v/>
      </c>
      <c r="H273" t="str">
        <f t="shared" si="50"/>
        <v/>
      </c>
      <c r="I27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3" t="str">
        <f>IF(I254=4,A254-$B$43+1,"")</f>
        <v/>
      </c>
      <c r="K273" t="str">
        <f>IF(I254=9,A254-$B$48+1,"")</f>
        <v/>
      </c>
      <c r="L273" t="str" cm="1">
        <f t="array" ref="L273">IF(I254=9,SUMPRODUCT((K254&gt;$F$4:$F$12)*ISNUMBER($F$4:$F$12))+1,"")</f>
        <v/>
      </c>
      <c r="M273" t="str" cm="1">
        <f t="array" ref="M273">IF(I254=9,K254-INDEX($E$4:$E$12,L254)+1,"")</f>
        <v/>
      </c>
      <c r="N273" t="str">
        <f>IF(I254=9,IF(M254=1,1,2),"")</f>
        <v/>
      </c>
      <c r="O273" t="str" cm="1">
        <f t="array" ref="O273">IF(AND(I254=9,N254=2),IFERROR(_xlfn.AGGREGATE(15,6,ROW(Budget!$C$9:$C$400)/((Budget!$C$9:$C$400=INDEX($B$4:$B$12,L254))*(Budget!$B$9:$B$400="◆")*(Budget!$F$9:$F$400&lt;&gt;"CO")),M254-1),""),"")</f>
        <v/>
      </c>
    </row>
    <row r="274" spans="1:15" x14ac:dyDescent="0.2">
      <c r="A274">
        <v>220</v>
      </c>
      <c r="B274">
        <f>IF(I254=0,0,IF(I254=1,1,IF(I254=2,2,IF(I254=3,3,IF(I254=4,3,IF(I254=5,5,IF(I254=6,7,IF(I254=7,1,IF(I254=8,2,IF(I254=9,IF(N254=1,4,IF(N254=2,3,5)),IF(I254=10,6,0)))))))))))</f>
        <v>0</v>
      </c>
      <c r="C274" t="str" cm="1">
        <f t="array" ref="C27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4" t="str" cm="1">
        <f t="array" ref="D274">IF(AND(I254=9,N254=2),IF(O254="","",INDEX(Budget!$G:$G,O254)),"")</f>
        <v/>
      </c>
      <c r="E274" t="str" cm="1">
        <f t="array" ref="E27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4" t="str" cm="1">
        <f t="array" ref="F27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4" t="str">
        <f>IF(I254=8,"% COMPLETE",IF(OR(I254=9,I254=10),IFERROR(F254/E254,""),""))</f>
        <v/>
      </c>
      <c r="H274" t="str">
        <f t="shared" si="50"/>
        <v/>
      </c>
      <c r="I27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4" t="str">
        <f>IF(I254=4,A254-$B$43+1,"")</f>
        <v/>
      </c>
      <c r="K274" t="str">
        <f>IF(I254=9,A254-$B$48+1,"")</f>
        <v/>
      </c>
      <c r="L274" t="str" cm="1">
        <f t="array" ref="L274">IF(I254=9,SUMPRODUCT((K254&gt;$F$4:$F$12)*ISNUMBER($F$4:$F$12))+1,"")</f>
        <v/>
      </c>
      <c r="M274" t="str" cm="1">
        <f t="array" ref="M274">IF(I254=9,K254-INDEX($E$4:$E$12,L254)+1,"")</f>
        <v/>
      </c>
      <c r="N274" t="str">
        <f>IF(I254=9,IF(M254=1,1,2),"")</f>
        <v/>
      </c>
      <c r="O274" t="str" cm="1">
        <f t="array" ref="O274">IF(AND(I254=9,N254=2),IFERROR(_xlfn.AGGREGATE(15,6,ROW(Budget!$C$9:$C$400)/((Budget!$C$9:$C$400=INDEX($B$4:$B$12,L254))*(Budget!$B$9:$B$400="◆")*(Budget!$F$9:$F$400&lt;&gt;"CO")),M254-1),""),"")</f>
        <v/>
      </c>
    </row>
    <row r="275" spans="1:15" x14ac:dyDescent="0.2">
      <c r="A275">
        <v>221</v>
      </c>
      <c r="B275">
        <f>IF(I254=0,0,IF(I254=1,1,IF(I254=2,2,IF(I254=3,3,IF(I254=4,3,IF(I254=5,5,IF(I254=6,7,IF(I254=7,1,IF(I254=8,2,IF(I254=9,IF(N254=1,4,IF(N254=2,3,5)),IF(I254=10,6,0)))))))))))</f>
        <v>0</v>
      </c>
      <c r="C275" t="str" cm="1">
        <f t="array" ref="C27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5" t="str" cm="1">
        <f t="array" ref="D275">IF(AND(I254=9,N254=2),IF(O254="","",INDEX(Budget!$G:$G,O254)),"")</f>
        <v/>
      </c>
      <c r="E275" t="str" cm="1">
        <f t="array" ref="E27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5" t="str" cm="1">
        <f t="array" ref="F27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5" t="str">
        <f>IF(I254=8,"% COMPLETE",IF(OR(I254=9,I254=10),IFERROR(F254/E254,""),""))</f>
        <v/>
      </c>
      <c r="H275" t="str">
        <f t="shared" si="50"/>
        <v/>
      </c>
      <c r="I27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5" t="str">
        <f>IF(I254=4,A254-$B$43+1,"")</f>
        <v/>
      </c>
      <c r="K275" t="str">
        <f>IF(I254=9,A254-$B$48+1,"")</f>
        <v/>
      </c>
      <c r="L275" t="str" cm="1">
        <f t="array" ref="L275">IF(I254=9,SUMPRODUCT((K254&gt;$F$4:$F$12)*ISNUMBER($F$4:$F$12))+1,"")</f>
        <v/>
      </c>
      <c r="M275" t="str" cm="1">
        <f t="array" ref="M275">IF(I254=9,K254-INDEX($E$4:$E$12,L254)+1,"")</f>
        <v/>
      </c>
      <c r="N275" t="str">
        <f>IF(I254=9,IF(M254=1,1,2),"")</f>
        <v/>
      </c>
      <c r="O275" t="str" cm="1">
        <f t="array" ref="O275">IF(AND(I254=9,N254=2),IFERROR(_xlfn.AGGREGATE(15,6,ROW(Budget!$C$9:$C$400)/((Budget!$C$9:$C$400=INDEX($B$4:$B$12,L254))*(Budget!$B$9:$B$400="◆")*(Budget!$F$9:$F$400&lt;&gt;"CO")),M254-1),""),"")</f>
        <v/>
      </c>
    </row>
    <row r="276" spans="1:15" x14ac:dyDescent="0.2">
      <c r="A276">
        <v>222</v>
      </c>
      <c r="B276">
        <f>IF(I254=0,0,IF(I254=1,1,IF(I254=2,2,IF(I254=3,3,IF(I254=4,3,IF(I254=5,5,IF(I254=6,7,IF(I254=7,1,IF(I254=8,2,IF(I254=9,IF(N254=1,4,IF(N254=2,3,5)),IF(I254=10,6,0)))))))))))</f>
        <v>0</v>
      </c>
      <c r="C276" t="str" cm="1">
        <f t="array" ref="C27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6" t="str" cm="1">
        <f t="array" ref="D276">IF(AND(I254=9,N254=2),IF(O254="","",INDEX(Budget!$G:$G,O254)),"")</f>
        <v/>
      </c>
      <c r="E276" t="str" cm="1">
        <f t="array" ref="E27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6" t="str" cm="1">
        <f t="array" ref="F27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6" t="str">
        <f>IF(I254=8,"% COMPLETE",IF(OR(I254=9,I254=10),IFERROR(F254/E254,""),""))</f>
        <v/>
      </c>
      <c r="H276" t="str">
        <f t="shared" si="50"/>
        <v/>
      </c>
      <c r="I27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6" t="str">
        <f>IF(I254=4,A254-$B$43+1,"")</f>
        <v/>
      </c>
      <c r="K276" t="str">
        <f>IF(I254=9,A254-$B$48+1,"")</f>
        <v/>
      </c>
      <c r="L276" t="str" cm="1">
        <f t="array" ref="L276">IF(I254=9,SUMPRODUCT((K254&gt;$F$4:$F$12)*ISNUMBER($F$4:$F$12))+1,"")</f>
        <v/>
      </c>
      <c r="M276" t="str" cm="1">
        <f t="array" ref="M276">IF(I254=9,K254-INDEX($E$4:$E$12,L254)+1,"")</f>
        <v/>
      </c>
      <c r="N276" t="str">
        <f>IF(I254=9,IF(M254=1,1,2),"")</f>
        <v/>
      </c>
      <c r="O276" t="str" cm="1">
        <f t="array" ref="O276">IF(AND(I254=9,N254=2),IFERROR(_xlfn.AGGREGATE(15,6,ROW(Budget!$C$9:$C$400)/((Budget!$C$9:$C$400=INDEX($B$4:$B$12,L254))*(Budget!$B$9:$B$400="◆")*(Budget!$F$9:$F$400&lt;&gt;"CO")),M254-1),""),"")</f>
        <v/>
      </c>
    </row>
    <row r="277" spans="1:15" x14ac:dyDescent="0.2">
      <c r="A277">
        <v>223</v>
      </c>
      <c r="B277">
        <f>IF(I254=0,0,IF(I254=1,1,IF(I254=2,2,IF(I254=3,3,IF(I254=4,3,IF(I254=5,5,IF(I254=6,7,IF(I254=7,1,IF(I254=8,2,IF(I254=9,IF(N254=1,4,IF(N254=2,3,5)),IF(I254=10,6,0)))))))))))</f>
        <v>0</v>
      </c>
      <c r="C277" t="str" cm="1">
        <f t="array" ref="C27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7" t="str" cm="1">
        <f t="array" ref="D277">IF(AND(I254=9,N254=2),IF(O254="","",INDEX(Budget!$G:$G,O254)),"")</f>
        <v/>
      </c>
      <c r="E277" t="str" cm="1">
        <f t="array" ref="E27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7" t="str" cm="1">
        <f t="array" ref="F27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7" t="str">
        <f>IF(I254=8,"% COMPLETE",IF(OR(I254=9,I254=10),IFERROR(F254/E254,""),""))</f>
        <v/>
      </c>
      <c r="H277" t="str">
        <f t="shared" si="50"/>
        <v/>
      </c>
      <c r="I27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7" t="str">
        <f>IF(I254=4,A254-$B$43+1,"")</f>
        <v/>
      </c>
      <c r="K277" t="str">
        <f>IF(I254=9,A254-$B$48+1,"")</f>
        <v/>
      </c>
      <c r="L277" t="str" cm="1">
        <f t="array" ref="L277">IF(I254=9,SUMPRODUCT((K254&gt;$F$4:$F$12)*ISNUMBER($F$4:$F$12))+1,"")</f>
        <v/>
      </c>
      <c r="M277" t="str" cm="1">
        <f t="array" ref="M277">IF(I254=9,K254-INDEX($E$4:$E$12,L254)+1,"")</f>
        <v/>
      </c>
      <c r="N277" t="str">
        <f>IF(I254=9,IF(M254=1,1,2),"")</f>
        <v/>
      </c>
      <c r="O277" t="str" cm="1">
        <f t="array" ref="O277">IF(AND(I254=9,N254=2),IFERROR(_xlfn.AGGREGATE(15,6,ROW(Budget!$C$9:$C$400)/((Budget!$C$9:$C$400=INDEX($B$4:$B$12,L254))*(Budget!$B$9:$B$400="◆")*(Budget!$F$9:$F$400&lt;&gt;"CO")),M254-1),""),"")</f>
        <v/>
      </c>
    </row>
    <row r="278" spans="1:15" x14ac:dyDescent="0.2">
      <c r="A278">
        <v>224</v>
      </c>
      <c r="B278">
        <f>IF(I254=0,0,IF(I254=1,1,IF(I254=2,2,IF(I254=3,3,IF(I254=4,3,IF(I254=5,5,IF(I254=6,7,IF(I254=7,1,IF(I254=8,2,IF(I254=9,IF(N254=1,4,IF(N254=2,3,5)),IF(I254=10,6,0)))))))))))</f>
        <v>0</v>
      </c>
      <c r="C278" t="str" cm="1">
        <f t="array" ref="C27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8" t="str" cm="1">
        <f t="array" ref="D278">IF(AND(I254=9,N254=2),IF(O254="","",INDEX(Budget!$G:$G,O254)),"")</f>
        <v/>
      </c>
      <c r="E278" t="str" cm="1">
        <f t="array" ref="E27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8" t="str" cm="1">
        <f t="array" ref="F27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8" t="str">
        <f>IF(I254=8,"% COMPLETE",IF(OR(I254=9,I254=10),IFERROR(F254/E254,""),""))</f>
        <v/>
      </c>
      <c r="H278" t="str">
        <f t="shared" si="50"/>
        <v/>
      </c>
      <c r="I27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8" t="str">
        <f>IF(I254=4,A254-$B$43+1,"")</f>
        <v/>
      </c>
      <c r="K278" t="str">
        <f>IF(I254=9,A254-$B$48+1,"")</f>
        <v/>
      </c>
      <c r="L278" t="str" cm="1">
        <f t="array" ref="L278">IF(I254=9,SUMPRODUCT((K254&gt;$F$4:$F$12)*ISNUMBER($F$4:$F$12))+1,"")</f>
        <v/>
      </c>
      <c r="M278" t="str" cm="1">
        <f t="array" ref="M278">IF(I254=9,K254-INDEX($E$4:$E$12,L254)+1,"")</f>
        <v/>
      </c>
      <c r="N278" t="str">
        <f>IF(I254=9,IF(M254=1,1,2),"")</f>
        <v/>
      </c>
      <c r="O278" t="str" cm="1">
        <f t="array" ref="O278">IF(AND(I254=9,N254=2),IFERROR(_xlfn.AGGREGATE(15,6,ROW(Budget!$C$9:$C$400)/((Budget!$C$9:$C$400=INDEX($B$4:$B$12,L254))*(Budget!$B$9:$B$400="◆")*(Budget!$F$9:$F$400&lt;&gt;"CO")),M254-1),""),"")</f>
        <v/>
      </c>
    </row>
    <row r="279" spans="1:15" x14ac:dyDescent="0.2">
      <c r="A279">
        <v>225</v>
      </c>
      <c r="B279">
        <f>IF(I254=0,0,IF(I254=1,1,IF(I254=2,2,IF(I254=3,3,IF(I254=4,3,IF(I254=5,5,IF(I254=6,7,IF(I254=7,1,IF(I254=8,2,IF(I254=9,IF(N254=1,4,IF(N254=2,3,5)),IF(I254=10,6,0)))))))))))</f>
        <v>0</v>
      </c>
      <c r="C279" t="str" cm="1">
        <f t="array" ref="C27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79" t="str" cm="1">
        <f t="array" ref="D279">IF(AND(I254=9,N254=2),IF(O254="","",INDEX(Budget!$G:$G,O254)),"")</f>
        <v/>
      </c>
      <c r="E279" t="str" cm="1">
        <f t="array" ref="E27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79" t="str" cm="1">
        <f t="array" ref="F27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79" t="str">
        <f>IF(I254=8,"% COMPLETE",IF(OR(I254=9,I254=10),IFERROR(F254/E254,""),""))</f>
        <v/>
      </c>
      <c r="H279" t="str">
        <f t="shared" si="50"/>
        <v/>
      </c>
      <c r="I27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79" t="str">
        <f>IF(I254=4,A254-$B$43+1,"")</f>
        <v/>
      </c>
      <c r="K279" t="str">
        <f>IF(I254=9,A254-$B$48+1,"")</f>
        <v/>
      </c>
      <c r="L279" t="str" cm="1">
        <f t="array" ref="L279">IF(I254=9,SUMPRODUCT((K254&gt;$F$4:$F$12)*ISNUMBER($F$4:$F$12))+1,"")</f>
        <v/>
      </c>
      <c r="M279" t="str" cm="1">
        <f t="array" ref="M279">IF(I254=9,K254-INDEX($E$4:$E$12,L254)+1,"")</f>
        <v/>
      </c>
      <c r="N279" t="str">
        <f>IF(I254=9,IF(M254=1,1,2),"")</f>
        <v/>
      </c>
      <c r="O279" t="str" cm="1">
        <f t="array" ref="O279">IF(AND(I254=9,N254=2),IFERROR(_xlfn.AGGREGATE(15,6,ROW(Budget!$C$9:$C$400)/((Budget!$C$9:$C$400=INDEX($B$4:$B$12,L254))*(Budget!$B$9:$B$400="◆")*(Budget!$F$9:$F$400&lt;&gt;"CO")),M254-1),""),"")</f>
        <v/>
      </c>
    </row>
    <row r="280" spans="1:15" x14ac:dyDescent="0.2">
      <c r="A280">
        <v>226</v>
      </c>
      <c r="B280">
        <f>IF(I254=0,0,IF(I254=1,1,IF(I254=2,2,IF(I254=3,3,IF(I254=4,3,IF(I254=5,5,IF(I254=6,7,IF(I254=7,1,IF(I254=8,2,IF(I254=9,IF(N254=1,4,IF(N254=2,3,5)),IF(I254=10,6,0)))))))))))</f>
        <v>0</v>
      </c>
      <c r="C280" t="str" cm="1">
        <f t="array" ref="C28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0" t="str" cm="1">
        <f t="array" ref="D280">IF(AND(I254=9,N254=2),IF(O254="","",INDEX(Budget!$G:$G,O254)),"")</f>
        <v/>
      </c>
      <c r="E280" t="str" cm="1">
        <f t="array" ref="E28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0" t="str" cm="1">
        <f t="array" ref="F28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0" t="str">
        <f>IF(I254=8,"% COMPLETE",IF(OR(I254=9,I254=10),IFERROR(F254/E254,""),""))</f>
        <v/>
      </c>
      <c r="H280" t="str">
        <f t="shared" si="50"/>
        <v/>
      </c>
      <c r="I28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0" t="str">
        <f>IF(I254=4,A254-$B$43+1,"")</f>
        <v/>
      </c>
      <c r="K280" t="str">
        <f>IF(I254=9,A254-$B$48+1,"")</f>
        <v/>
      </c>
      <c r="L280" t="str" cm="1">
        <f t="array" ref="L280">IF(I254=9,SUMPRODUCT((K254&gt;$F$4:$F$12)*ISNUMBER($F$4:$F$12))+1,"")</f>
        <v/>
      </c>
      <c r="M280" t="str" cm="1">
        <f t="array" ref="M280">IF(I254=9,K254-INDEX($E$4:$E$12,L254)+1,"")</f>
        <v/>
      </c>
      <c r="N280" t="str">
        <f>IF(I254=9,IF(M254=1,1,2),"")</f>
        <v/>
      </c>
      <c r="O280" t="str" cm="1">
        <f t="array" ref="O280">IF(AND(I254=9,N254=2),IFERROR(_xlfn.AGGREGATE(15,6,ROW(Budget!$C$9:$C$400)/((Budget!$C$9:$C$400=INDEX($B$4:$B$12,L254))*(Budget!$B$9:$B$400="◆")*(Budget!$F$9:$F$400&lt;&gt;"CO")),M254-1),""),"")</f>
        <v/>
      </c>
    </row>
    <row r="281" spans="1:15" x14ac:dyDescent="0.2">
      <c r="A281">
        <v>227</v>
      </c>
      <c r="B281">
        <f>IF(I254=0,0,IF(I254=1,1,IF(I254=2,2,IF(I254=3,3,IF(I254=4,3,IF(I254=5,5,IF(I254=6,7,IF(I254=7,1,IF(I254=8,2,IF(I254=9,IF(N254=1,4,IF(N254=2,3,5)),IF(I254=10,6,0)))))))))))</f>
        <v>0</v>
      </c>
      <c r="C281" t="str" cm="1">
        <f t="array" ref="C28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1" t="str" cm="1">
        <f t="array" ref="D281">IF(AND(I254=9,N254=2),IF(O254="","",INDEX(Budget!$G:$G,O254)),"")</f>
        <v/>
      </c>
      <c r="E281" t="str" cm="1">
        <f t="array" ref="E28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1" t="str" cm="1">
        <f t="array" ref="F28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1" t="str">
        <f>IF(I254=8,"% COMPLETE",IF(OR(I254=9,I254=10),IFERROR(F254/E254,""),""))</f>
        <v/>
      </c>
      <c r="H281" t="str">
        <f t="shared" si="50"/>
        <v/>
      </c>
      <c r="I28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1" t="str">
        <f>IF(I254=4,A254-$B$43+1,"")</f>
        <v/>
      </c>
      <c r="K281" t="str">
        <f>IF(I254=9,A254-$B$48+1,"")</f>
        <v/>
      </c>
      <c r="L281" t="str" cm="1">
        <f t="array" ref="L281">IF(I254=9,SUMPRODUCT((K254&gt;$F$4:$F$12)*ISNUMBER($F$4:$F$12))+1,"")</f>
        <v/>
      </c>
      <c r="M281" t="str" cm="1">
        <f t="array" ref="M281">IF(I254=9,K254-INDEX($E$4:$E$12,L254)+1,"")</f>
        <v/>
      </c>
      <c r="N281" t="str">
        <f>IF(I254=9,IF(M254=1,1,2),"")</f>
        <v/>
      </c>
      <c r="O281" t="str" cm="1">
        <f t="array" ref="O281">IF(AND(I254=9,N254=2),IFERROR(_xlfn.AGGREGATE(15,6,ROW(Budget!$C$9:$C$400)/((Budget!$C$9:$C$400=INDEX($B$4:$B$12,L254))*(Budget!$B$9:$B$400="◆")*(Budget!$F$9:$F$400&lt;&gt;"CO")),M254-1),""),"")</f>
        <v/>
      </c>
    </row>
    <row r="282" spans="1:15" x14ac:dyDescent="0.2">
      <c r="A282">
        <v>228</v>
      </c>
      <c r="B282">
        <f>IF(I254=0,0,IF(I254=1,1,IF(I254=2,2,IF(I254=3,3,IF(I254=4,3,IF(I254=5,5,IF(I254=6,7,IF(I254=7,1,IF(I254=8,2,IF(I254=9,IF(N254=1,4,IF(N254=2,3,5)),IF(I254=10,6,0)))))))))))</f>
        <v>0</v>
      </c>
      <c r="C282" t="str" cm="1">
        <f t="array" ref="C28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2" t="str" cm="1">
        <f t="array" ref="D282">IF(AND(I254=9,N254=2),IF(O254="","",INDEX(Budget!$G:$G,O254)),"")</f>
        <v/>
      </c>
      <c r="E282" t="str" cm="1">
        <f t="array" ref="E28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2" t="str" cm="1">
        <f t="array" ref="F28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2" t="str">
        <f>IF(I254=8,"% COMPLETE",IF(OR(I254=9,I254=10),IFERROR(F254/E254,""),""))</f>
        <v/>
      </c>
      <c r="H282" t="str">
        <f t="shared" si="50"/>
        <v/>
      </c>
      <c r="I28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2" t="str">
        <f>IF(I254=4,A254-$B$43+1,"")</f>
        <v/>
      </c>
      <c r="K282" t="str">
        <f>IF(I254=9,A254-$B$48+1,"")</f>
        <v/>
      </c>
      <c r="L282" t="str" cm="1">
        <f t="array" ref="L282">IF(I254=9,SUMPRODUCT((K254&gt;$F$4:$F$12)*ISNUMBER($F$4:$F$12))+1,"")</f>
        <v/>
      </c>
      <c r="M282" t="str" cm="1">
        <f t="array" ref="M282">IF(I254=9,K254-INDEX($E$4:$E$12,L254)+1,"")</f>
        <v/>
      </c>
      <c r="N282" t="str">
        <f>IF(I254=9,IF(M254=1,1,2),"")</f>
        <v/>
      </c>
      <c r="O282" t="str" cm="1">
        <f t="array" ref="O282">IF(AND(I254=9,N254=2),IFERROR(_xlfn.AGGREGATE(15,6,ROW(Budget!$C$9:$C$400)/((Budget!$C$9:$C$400=INDEX($B$4:$B$12,L254))*(Budget!$B$9:$B$400="◆")*(Budget!$F$9:$F$400&lt;&gt;"CO")),M254-1),""),"")</f>
        <v/>
      </c>
    </row>
    <row r="283" spans="1:15" x14ac:dyDescent="0.2">
      <c r="A283">
        <v>229</v>
      </c>
      <c r="B283">
        <f>IF(I254=0,0,IF(I254=1,1,IF(I254=2,2,IF(I254=3,3,IF(I254=4,3,IF(I254=5,5,IF(I254=6,7,IF(I254=7,1,IF(I254=8,2,IF(I254=9,IF(N254=1,4,IF(N254=2,3,5)),IF(I254=10,6,0)))))))))))</f>
        <v>0</v>
      </c>
      <c r="C283" t="str" cm="1">
        <f t="array" ref="C28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3" t="str" cm="1">
        <f t="array" ref="D283">IF(AND(I254=9,N254=2),IF(O254="","",INDEX(Budget!$G:$G,O254)),"")</f>
        <v/>
      </c>
      <c r="E283" t="str" cm="1">
        <f t="array" ref="E28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3" t="str" cm="1">
        <f t="array" ref="F28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3" t="str">
        <f>IF(I254=8,"% COMPLETE",IF(OR(I254=9,I254=10),IFERROR(F254/E254,""),""))</f>
        <v/>
      </c>
      <c r="H283" t="str">
        <f t="shared" si="50"/>
        <v/>
      </c>
      <c r="I28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3" t="str">
        <f>IF(I254=4,A254-$B$43+1,"")</f>
        <v/>
      </c>
      <c r="K283" t="str">
        <f>IF(I254=9,A254-$B$48+1,"")</f>
        <v/>
      </c>
      <c r="L283" t="str" cm="1">
        <f t="array" ref="L283">IF(I254=9,SUMPRODUCT((K254&gt;$F$4:$F$12)*ISNUMBER($F$4:$F$12))+1,"")</f>
        <v/>
      </c>
      <c r="M283" t="str" cm="1">
        <f t="array" ref="M283">IF(I254=9,K254-INDEX($E$4:$E$12,L254)+1,"")</f>
        <v/>
      </c>
      <c r="N283" t="str">
        <f>IF(I254=9,IF(M254=1,1,2),"")</f>
        <v/>
      </c>
      <c r="O283" t="str" cm="1">
        <f t="array" ref="O283">IF(AND(I254=9,N254=2),IFERROR(_xlfn.AGGREGATE(15,6,ROW(Budget!$C$9:$C$400)/((Budget!$C$9:$C$400=INDEX($B$4:$B$12,L254))*(Budget!$B$9:$B$400="◆")*(Budget!$F$9:$F$400&lt;&gt;"CO")),M254-1),""),"")</f>
        <v/>
      </c>
    </row>
    <row r="284" spans="1:15" x14ac:dyDescent="0.2">
      <c r="A284">
        <v>230</v>
      </c>
      <c r="B284">
        <f>IF(I254=0,0,IF(I254=1,1,IF(I254=2,2,IF(I254=3,3,IF(I254=4,3,IF(I254=5,5,IF(I254=6,7,IF(I254=7,1,IF(I254=8,2,IF(I254=9,IF(N254=1,4,IF(N254=2,3,5)),IF(I254=10,6,0)))))))))))</f>
        <v>0</v>
      </c>
      <c r="C284" t="str" cm="1">
        <f t="array" ref="C28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4" t="str" cm="1">
        <f t="array" ref="D284">IF(AND(I254=9,N254=2),IF(O254="","",INDEX(Budget!$G:$G,O254)),"")</f>
        <v/>
      </c>
      <c r="E284" t="str" cm="1">
        <f t="array" ref="E28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4" t="str" cm="1">
        <f t="array" ref="F28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4" t="str">
        <f>IF(I254=8,"% COMPLETE",IF(OR(I254=9,I254=10),IFERROR(F254/E254,""),""))</f>
        <v/>
      </c>
      <c r="H284" t="str">
        <f t="shared" si="50"/>
        <v/>
      </c>
      <c r="I28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4" t="str">
        <f>IF(I254=4,A254-$B$43+1,"")</f>
        <v/>
      </c>
      <c r="K284" t="str">
        <f>IF(I254=9,A254-$B$48+1,"")</f>
        <v/>
      </c>
      <c r="L284" t="str" cm="1">
        <f t="array" ref="L284">IF(I254=9,SUMPRODUCT((K254&gt;$F$4:$F$12)*ISNUMBER($F$4:$F$12))+1,"")</f>
        <v/>
      </c>
      <c r="M284" t="str" cm="1">
        <f t="array" ref="M284">IF(I254=9,K254-INDEX($E$4:$E$12,L254)+1,"")</f>
        <v/>
      </c>
      <c r="N284" t="str">
        <f>IF(I254=9,IF(M254=1,1,2),"")</f>
        <v/>
      </c>
      <c r="O284" t="str" cm="1">
        <f t="array" ref="O284">IF(AND(I254=9,N254=2),IFERROR(_xlfn.AGGREGATE(15,6,ROW(Budget!$C$9:$C$400)/((Budget!$C$9:$C$400=INDEX($B$4:$B$12,L254))*(Budget!$B$9:$B$400="◆")*(Budget!$F$9:$F$400&lt;&gt;"CO")),M254-1),""),"")</f>
        <v/>
      </c>
    </row>
    <row r="285" spans="1:15" x14ac:dyDescent="0.2">
      <c r="A285">
        <v>231</v>
      </c>
      <c r="B285">
        <f>IF(I254=0,0,IF(I254=1,1,IF(I254=2,2,IF(I254=3,3,IF(I254=4,3,IF(I254=5,5,IF(I254=6,7,IF(I254=7,1,IF(I254=8,2,IF(I254=9,IF(N254=1,4,IF(N254=2,3,5)),IF(I254=10,6,0)))))))))))</f>
        <v>0</v>
      </c>
      <c r="C285" t="str" cm="1">
        <f t="array" ref="C28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5" t="str" cm="1">
        <f t="array" ref="D285">IF(AND(I254=9,N254=2),IF(O254="","",INDEX(Budget!$G:$G,O254)),"")</f>
        <v/>
      </c>
      <c r="E285" t="str" cm="1">
        <f t="array" ref="E28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5" t="str" cm="1">
        <f t="array" ref="F28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5" t="str">
        <f>IF(I254=8,"% COMPLETE",IF(OR(I254=9,I254=10),IFERROR(F254/E254,""),""))</f>
        <v/>
      </c>
      <c r="H285" t="str">
        <f t="shared" si="50"/>
        <v/>
      </c>
      <c r="I28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5" t="str">
        <f>IF(I254=4,A254-$B$43+1,"")</f>
        <v/>
      </c>
      <c r="K285" t="str">
        <f>IF(I254=9,A254-$B$48+1,"")</f>
        <v/>
      </c>
      <c r="L285" t="str" cm="1">
        <f t="array" ref="L285">IF(I254=9,SUMPRODUCT((K254&gt;$F$4:$F$12)*ISNUMBER($F$4:$F$12))+1,"")</f>
        <v/>
      </c>
      <c r="M285" t="str" cm="1">
        <f t="array" ref="M285">IF(I254=9,K254-INDEX($E$4:$E$12,L254)+1,"")</f>
        <v/>
      </c>
      <c r="N285" t="str">
        <f>IF(I254=9,IF(M254=1,1,2),"")</f>
        <v/>
      </c>
      <c r="O285" t="str" cm="1">
        <f t="array" ref="O285">IF(AND(I254=9,N254=2),IFERROR(_xlfn.AGGREGATE(15,6,ROW(Budget!$C$9:$C$400)/((Budget!$C$9:$C$400=INDEX($B$4:$B$12,L254))*(Budget!$B$9:$B$400="◆")*(Budget!$F$9:$F$400&lt;&gt;"CO")),M254-1),""),"")</f>
        <v/>
      </c>
    </row>
    <row r="286" spans="1:15" x14ac:dyDescent="0.2">
      <c r="A286">
        <v>232</v>
      </c>
      <c r="B286">
        <f>IF(I254=0,0,IF(I254=1,1,IF(I254=2,2,IF(I254=3,3,IF(I254=4,3,IF(I254=5,5,IF(I254=6,7,IF(I254=7,1,IF(I254=8,2,IF(I254=9,IF(N254=1,4,IF(N254=2,3,5)),IF(I254=10,6,0)))))))))))</f>
        <v>0</v>
      </c>
      <c r="C286" t="str" cm="1">
        <f t="array" ref="C28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6" t="str" cm="1">
        <f t="array" ref="D286">IF(AND(I254=9,N254=2),IF(O254="","",INDEX(Budget!$G:$G,O254)),"")</f>
        <v/>
      </c>
      <c r="E286" t="str" cm="1">
        <f t="array" ref="E28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6" t="str" cm="1">
        <f t="array" ref="F28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6" t="str">
        <f>IF(I254=8,"% COMPLETE",IF(OR(I254=9,I254=10),IFERROR(F254/E254,""),""))</f>
        <v/>
      </c>
      <c r="H286" t="str">
        <f t="shared" si="50"/>
        <v/>
      </c>
      <c r="I28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6" t="str">
        <f>IF(I254=4,A254-$B$43+1,"")</f>
        <v/>
      </c>
      <c r="K286" t="str">
        <f>IF(I254=9,A254-$B$48+1,"")</f>
        <v/>
      </c>
      <c r="L286" t="str" cm="1">
        <f t="array" ref="L286">IF(I254=9,SUMPRODUCT((K254&gt;$F$4:$F$12)*ISNUMBER($F$4:$F$12))+1,"")</f>
        <v/>
      </c>
      <c r="M286" t="str" cm="1">
        <f t="array" ref="M286">IF(I254=9,K254-INDEX($E$4:$E$12,L254)+1,"")</f>
        <v/>
      </c>
      <c r="N286" t="str">
        <f>IF(I254=9,IF(M254=1,1,2),"")</f>
        <v/>
      </c>
      <c r="O286" t="str" cm="1">
        <f t="array" ref="O286">IF(AND(I254=9,N254=2),IFERROR(_xlfn.AGGREGATE(15,6,ROW(Budget!$C$9:$C$400)/((Budget!$C$9:$C$400=INDEX($B$4:$B$12,L254))*(Budget!$B$9:$B$400="◆")*(Budget!$F$9:$F$400&lt;&gt;"CO")),M254-1),""),"")</f>
        <v/>
      </c>
    </row>
    <row r="287" spans="1:15" x14ac:dyDescent="0.2">
      <c r="A287">
        <v>233</v>
      </c>
      <c r="B287">
        <f>IF(I254=0,0,IF(I254=1,1,IF(I254=2,2,IF(I254=3,3,IF(I254=4,3,IF(I254=5,5,IF(I254=6,7,IF(I254=7,1,IF(I254=8,2,IF(I254=9,IF(N254=1,4,IF(N254=2,3,5)),IF(I254=10,6,0)))))))))))</f>
        <v>0</v>
      </c>
      <c r="C287" t="str" cm="1">
        <f t="array" ref="C28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7" t="str" cm="1">
        <f t="array" ref="D287">IF(AND(I254=9,N254=2),IF(O254="","",INDEX(Budget!$G:$G,O254)),"")</f>
        <v/>
      </c>
      <c r="E287" t="str" cm="1">
        <f t="array" ref="E28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7" t="str" cm="1">
        <f t="array" ref="F28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7" t="str">
        <f>IF(I254=8,"% COMPLETE",IF(OR(I254=9,I254=10),IFERROR(F254/E254,""),""))</f>
        <v/>
      </c>
      <c r="H287" t="str">
        <f t="shared" si="50"/>
        <v/>
      </c>
      <c r="I28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7" t="str">
        <f>IF(I254=4,A254-$B$43+1,"")</f>
        <v/>
      </c>
      <c r="K287" t="str">
        <f>IF(I254=9,A254-$B$48+1,"")</f>
        <v/>
      </c>
      <c r="L287" t="str" cm="1">
        <f t="array" ref="L287">IF(I254=9,SUMPRODUCT((K254&gt;$F$4:$F$12)*ISNUMBER($F$4:$F$12))+1,"")</f>
        <v/>
      </c>
      <c r="M287" t="str" cm="1">
        <f t="array" ref="M287">IF(I254=9,K254-INDEX($E$4:$E$12,L254)+1,"")</f>
        <v/>
      </c>
      <c r="N287" t="str">
        <f>IF(I254=9,IF(M254=1,1,2),"")</f>
        <v/>
      </c>
      <c r="O287" t="str" cm="1">
        <f t="array" ref="O287">IF(AND(I254=9,N254=2),IFERROR(_xlfn.AGGREGATE(15,6,ROW(Budget!$C$9:$C$400)/((Budget!$C$9:$C$400=INDEX($B$4:$B$12,L254))*(Budget!$B$9:$B$400="◆")*(Budget!$F$9:$F$400&lt;&gt;"CO")),M254-1),""),"")</f>
        <v/>
      </c>
    </row>
    <row r="288" spans="1:15" x14ac:dyDescent="0.2">
      <c r="A288">
        <v>234</v>
      </c>
      <c r="B288">
        <f>IF(I254=0,0,IF(I254=1,1,IF(I254=2,2,IF(I254=3,3,IF(I254=4,3,IF(I254=5,5,IF(I254=6,7,IF(I254=7,1,IF(I254=8,2,IF(I254=9,IF(N254=1,4,IF(N254=2,3,5)),IF(I254=10,6,0)))))))))))</f>
        <v>0</v>
      </c>
      <c r="C288" t="str" cm="1">
        <f t="array" ref="C28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8" t="str" cm="1">
        <f t="array" ref="D288">IF(AND(I254=9,N254=2),IF(O254="","",INDEX(Budget!$G:$G,O254)),"")</f>
        <v/>
      </c>
      <c r="E288" t="str" cm="1">
        <f t="array" ref="E28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8" t="str" cm="1">
        <f t="array" ref="F28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8" t="str">
        <f>IF(I254=8,"% COMPLETE",IF(OR(I254=9,I254=10),IFERROR(F254/E254,""),""))</f>
        <v/>
      </c>
      <c r="H288" t="str">
        <f t="shared" si="50"/>
        <v/>
      </c>
      <c r="I28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8" t="str">
        <f>IF(I254=4,A254-$B$43+1,"")</f>
        <v/>
      </c>
      <c r="K288" t="str">
        <f>IF(I254=9,A254-$B$48+1,"")</f>
        <v/>
      </c>
      <c r="L288" t="str" cm="1">
        <f t="array" ref="L288">IF(I254=9,SUMPRODUCT((K254&gt;$F$4:$F$12)*ISNUMBER($F$4:$F$12))+1,"")</f>
        <v/>
      </c>
      <c r="M288" t="str" cm="1">
        <f t="array" ref="M288">IF(I254=9,K254-INDEX($E$4:$E$12,L254)+1,"")</f>
        <v/>
      </c>
      <c r="N288" t="str">
        <f>IF(I254=9,IF(M254=1,1,2),"")</f>
        <v/>
      </c>
      <c r="O288" t="str" cm="1">
        <f t="array" ref="O288">IF(AND(I254=9,N254=2),IFERROR(_xlfn.AGGREGATE(15,6,ROW(Budget!$C$9:$C$400)/((Budget!$C$9:$C$400=INDEX($B$4:$B$12,L254))*(Budget!$B$9:$B$400="◆")*(Budget!$F$9:$F$400&lt;&gt;"CO")),M254-1),""),"")</f>
        <v/>
      </c>
    </row>
    <row r="289" spans="1:15" x14ac:dyDescent="0.2">
      <c r="A289">
        <v>235</v>
      </c>
      <c r="B289">
        <f>IF(I254=0,0,IF(I254=1,1,IF(I254=2,2,IF(I254=3,3,IF(I254=4,3,IF(I254=5,5,IF(I254=6,7,IF(I254=7,1,IF(I254=8,2,IF(I254=9,IF(N254=1,4,IF(N254=2,3,5)),IF(I254=10,6,0)))))))))))</f>
        <v>0</v>
      </c>
      <c r="C289" t="str" cm="1">
        <f t="array" ref="C28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89" t="str" cm="1">
        <f t="array" ref="D289">IF(AND(I254=9,N254=2),IF(O254="","",INDEX(Budget!$G:$G,O254)),"")</f>
        <v/>
      </c>
      <c r="E289" t="str" cm="1">
        <f t="array" ref="E28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89" t="str" cm="1">
        <f t="array" ref="F28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89" t="str">
        <f>IF(I254=8,"% COMPLETE",IF(OR(I254=9,I254=10),IFERROR(F254/E254,""),""))</f>
        <v/>
      </c>
      <c r="H289" t="str">
        <f t="shared" si="50"/>
        <v/>
      </c>
      <c r="I28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89" t="str">
        <f>IF(I254=4,A254-$B$43+1,"")</f>
        <v/>
      </c>
      <c r="K289" t="str">
        <f>IF(I254=9,A254-$B$48+1,"")</f>
        <v/>
      </c>
      <c r="L289" t="str" cm="1">
        <f t="array" ref="L289">IF(I254=9,SUMPRODUCT((K254&gt;$F$4:$F$12)*ISNUMBER($F$4:$F$12))+1,"")</f>
        <v/>
      </c>
      <c r="M289" t="str" cm="1">
        <f t="array" ref="M289">IF(I254=9,K254-INDEX($E$4:$E$12,L254)+1,"")</f>
        <v/>
      </c>
      <c r="N289" t="str">
        <f>IF(I254=9,IF(M254=1,1,2),"")</f>
        <v/>
      </c>
      <c r="O289" t="str" cm="1">
        <f t="array" ref="O289">IF(AND(I254=9,N254=2),IFERROR(_xlfn.AGGREGATE(15,6,ROW(Budget!$C$9:$C$400)/((Budget!$C$9:$C$400=INDEX($B$4:$B$12,L254))*(Budget!$B$9:$B$400="◆")*(Budget!$F$9:$F$400&lt;&gt;"CO")),M254-1),""),"")</f>
        <v/>
      </c>
    </row>
    <row r="290" spans="1:15" x14ac:dyDescent="0.2">
      <c r="A290">
        <v>236</v>
      </c>
      <c r="B290">
        <f>IF(I254=0,0,IF(I254=1,1,IF(I254=2,2,IF(I254=3,3,IF(I254=4,3,IF(I254=5,5,IF(I254=6,7,IF(I254=7,1,IF(I254=8,2,IF(I254=9,IF(N254=1,4,IF(N254=2,3,5)),IF(I254=10,6,0)))))))))))</f>
        <v>0</v>
      </c>
      <c r="C290" t="str" cm="1">
        <f t="array" ref="C29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0" t="str" cm="1">
        <f t="array" ref="D290">IF(AND(I254=9,N254=2),IF(O254="","",INDEX(Budget!$G:$G,O254)),"")</f>
        <v/>
      </c>
      <c r="E290" t="str" cm="1">
        <f t="array" ref="E29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0" t="str" cm="1">
        <f t="array" ref="F29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0" t="str">
        <f>IF(I254=8,"% COMPLETE",IF(OR(I254=9,I254=10),IFERROR(F254/E254,""),""))</f>
        <v/>
      </c>
      <c r="H290" t="str">
        <f t="shared" si="50"/>
        <v/>
      </c>
      <c r="I29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0" t="str">
        <f>IF(I254=4,A254-$B$43+1,"")</f>
        <v/>
      </c>
      <c r="K290" t="str">
        <f>IF(I254=9,A254-$B$48+1,"")</f>
        <v/>
      </c>
      <c r="L290" t="str" cm="1">
        <f t="array" ref="L290">IF(I254=9,SUMPRODUCT((K254&gt;$F$4:$F$12)*ISNUMBER($F$4:$F$12))+1,"")</f>
        <v/>
      </c>
      <c r="M290" t="str" cm="1">
        <f t="array" ref="M290">IF(I254=9,K254-INDEX($E$4:$E$12,L254)+1,"")</f>
        <v/>
      </c>
      <c r="N290" t="str">
        <f>IF(I254=9,IF(M254=1,1,2),"")</f>
        <v/>
      </c>
      <c r="O290" t="str" cm="1">
        <f t="array" ref="O290">IF(AND(I254=9,N254=2),IFERROR(_xlfn.AGGREGATE(15,6,ROW(Budget!$C$9:$C$400)/((Budget!$C$9:$C$400=INDEX($B$4:$B$12,L254))*(Budget!$B$9:$B$400="◆")*(Budget!$F$9:$F$400&lt;&gt;"CO")),M254-1),""),"")</f>
        <v/>
      </c>
    </row>
    <row r="291" spans="1:15" x14ac:dyDescent="0.2">
      <c r="A291">
        <v>237</v>
      </c>
      <c r="B291">
        <f>IF(I254=0,0,IF(I254=1,1,IF(I254=2,2,IF(I254=3,3,IF(I254=4,3,IF(I254=5,5,IF(I254=6,7,IF(I254=7,1,IF(I254=8,2,IF(I254=9,IF(N254=1,4,IF(N254=2,3,5)),IF(I254=10,6,0)))))))))))</f>
        <v>0</v>
      </c>
      <c r="C291" t="str" cm="1">
        <f t="array" ref="C29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1" t="str" cm="1">
        <f t="array" ref="D291">IF(AND(I254=9,N254=2),IF(O254="","",INDEX(Budget!$G:$G,O254)),"")</f>
        <v/>
      </c>
      <c r="E291" t="str" cm="1">
        <f t="array" ref="E29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1" t="str" cm="1">
        <f t="array" ref="F29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1" t="str">
        <f>IF(I254=8,"% COMPLETE",IF(OR(I254=9,I254=10),IFERROR(F254/E254,""),""))</f>
        <v/>
      </c>
      <c r="H291" t="str">
        <f t="shared" si="50"/>
        <v/>
      </c>
      <c r="I29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1" t="str">
        <f>IF(I254=4,A254-$B$43+1,"")</f>
        <v/>
      </c>
      <c r="K291" t="str">
        <f>IF(I254=9,A254-$B$48+1,"")</f>
        <v/>
      </c>
      <c r="L291" t="str" cm="1">
        <f t="array" ref="L291">IF(I254=9,SUMPRODUCT((K254&gt;$F$4:$F$12)*ISNUMBER($F$4:$F$12))+1,"")</f>
        <v/>
      </c>
      <c r="M291" t="str" cm="1">
        <f t="array" ref="M291">IF(I254=9,K254-INDEX($E$4:$E$12,L254)+1,"")</f>
        <v/>
      </c>
      <c r="N291" t="str">
        <f>IF(I254=9,IF(M254=1,1,2),"")</f>
        <v/>
      </c>
      <c r="O291" t="str" cm="1">
        <f t="array" ref="O291">IF(AND(I254=9,N254=2),IFERROR(_xlfn.AGGREGATE(15,6,ROW(Budget!$C$9:$C$400)/((Budget!$C$9:$C$400=INDEX($B$4:$B$12,L254))*(Budget!$B$9:$B$400="◆")*(Budget!$F$9:$F$400&lt;&gt;"CO")),M254-1),""),"")</f>
        <v/>
      </c>
    </row>
    <row r="292" spans="1:15" x14ac:dyDescent="0.2">
      <c r="A292">
        <v>238</v>
      </c>
      <c r="B292">
        <f>IF(I254=0,0,IF(I254=1,1,IF(I254=2,2,IF(I254=3,3,IF(I254=4,3,IF(I254=5,5,IF(I254=6,7,IF(I254=7,1,IF(I254=8,2,IF(I254=9,IF(N254=1,4,IF(N254=2,3,5)),IF(I254=10,6,0)))))))))))</f>
        <v>0</v>
      </c>
      <c r="C292" t="str" cm="1">
        <f t="array" ref="C29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2" t="str" cm="1">
        <f t="array" ref="D292">IF(AND(I254=9,N254=2),IF(O254="","",INDEX(Budget!$G:$G,O254)),"")</f>
        <v/>
      </c>
      <c r="E292" t="str" cm="1">
        <f t="array" ref="E29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2" t="str" cm="1">
        <f t="array" ref="F29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2" t="str">
        <f>IF(I254=8,"% COMPLETE",IF(OR(I254=9,I254=10),IFERROR(F254/E254,""),""))</f>
        <v/>
      </c>
      <c r="H292" t="str">
        <f t="shared" si="50"/>
        <v/>
      </c>
      <c r="I29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2" t="str">
        <f>IF(I254=4,A254-$B$43+1,"")</f>
        <v/>
      </c>
      <c r="K292" t="str">
        <f>IF(I254=9,A254-$B$48+1,"")</f>
        <v/>
      </c>
      <c r="L292" t="str" cm="1">
        <f t="array" ref="L292">IF(I254=9,SUMPRODUCT((K254&gt;$F$4:$F$12)*ISNUMBER($F$4:$F$12))+1,"")</f>
        <v/>
      </c>
      <c r="M292" t="str" cm="1">
        <f t="array" ref="M292">IF(I254=9,K254-INDEX($E$4:$E$12,L254)+1,"")</f>
        <v/>
      </c>
      <c r="N292" t="str">
        <f>IF(I254=9,IF(M254=1,1,2),"")</f>
        <v/>
      </c>
      <c r="O292" t="str" cm="1">
        <f t="array" ref="O292">IF(AND(I254=9,N254=2),IFERROR(_xlfn.AGGREGATE(15,6,ROW(Budget!$C$9:$C$400)/((Budget!$C$9:$C$400=INDEX($B$4:$B$12,L254))*(Budget!$B$9:$B$400="◆")*(Budget!$F$9:$F$400&lt;&gt;"CO")),M254-1),""),"")</f>
        <v/>
      </c>
    </row>
    <row r="293" spans="1:15" x14ac:dyDescent="0.2">
      <c r="A293">
        <v>239</v>
      </c>
      <c r="B293">
        <f>IF(I254=0,0,IF(I254=1,1,IF(I254=2,2,IF(I254=3,3,IF(I254=4,3,IF(I254=5,5,IF(I254=6,7,IF(I254=7,1,IF(I254=8,2,IF(I254=9,IF(N254=1,4,IF(N254=2,3,5)),IF(I254=10,6,0)))))))))))</f>
        <v>0</v>
      </c>
      <c r="C293" t="str" cm="1">
        <f t="array" ref="C29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3" t="str" cm="1">
        <f t="array" ref="D293">IF(AND(I254=9,N254=2),IF(O254="","",INDEX(Budget!$G:$G,O254)),"")</f>
        <v/>
      </c>
      <c r="E293" t="str" cm="1">
        <f t="array" ref="E29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3" t="str" cm="1">
        <f t="array" ref="F29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3" t="str">
        <f>IF(I254=8,"% COMPLETE",IF(OR(I254=9,I254=10),IFERROR(F254/E254,""),""))</f>
        <v/>
      </c>
      <c r="H293" t="str">
        <f t="shared" si="50"/>
        <v/>
      </c>
      <c r="I29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3" t="str">
        <f>IF(I254=4,A254-$B$43+1,"")</f>
        <v/>
      </c>
      <c r="K293" t="str">
        <f>IF(I254=9,A254-$B$48+1,"")</f>
        <v/>
      </c>
      <c r="L293" t="str" cm="1">
        <f t="array" ref="L293">IF(I254=9,SUMPRODUCT((K254&gt;$F$4:$F$12)*ISNUMBER($F$4:$F$12))+1,"")</f>
        <v/>
      </c>
      <c r="M293" t="str" cm="1">
        <f t="array" ref="M293">IF(I254=9,K254-INDEX($E$4:$E$12,L254)+1,"")</f>
        <v/>
      </c>
      <c r="N293" t="str">
        <f>IF(I254=9,IF(M254=1,1,2),"")</f>
        <v/>
      </c>
      <c r="O293" t="str" cm="1">
        <f t="array" ref="O293">IF(AND(I254=9,N254=2),IFERROR(_xlfn.AGGREGATE(15,6,ROW(Budget!$C$9:$C$400)/((Budget!$C$9:$C$400=INDEX($B$4:$B$12,L254))*(Budget!$B$9:$B$400="◆")*(Budget!$F$9:$F$400&lt;&gt;"CO")),M254-1),""),"")</f>
        <v/>
      </c>
    </row>
    <row r="294" spans="1:15" x14ac:dyDescent="0.2">
      <c r="A294">
        <v>240</v>
      </c>
      <c r="B294">
        <f>IF(I254=0,0,IF(I254=1,1,IF(I254=2,2,IF(I254=3,3,IF(I254=4,3,IF(I254=5,5,IF(I254=6,7,IF(I254=7,1,IF(I254=8,2,IF(I254=9,IF(N254=1,4,IF(N254=2,3,5)),IF(I254=10,6,0)))))))))))</f>
        <v>0</v>
      </c>
      <c r="C294" t="str" cm="1">
        <f t="array" ref="C29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4" t="str" cm="1">
        <f t="array" ref="D294">IF(AND(I254=9,N254=2),IF(O254="","",INDEX(Budget!$G:$G,O254)),"")</f>
        <v/>
      </c>
      <c r="E294" t="str" cm="1">
        <f t="array" ref="E29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4" t="str" cm="1">
        <f t="array" ref="F29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4" t="str">
        <f>IF(I254=8,"% COMPLETE",IF(OR(I254=9,I254=10),IFERROR(F254/E254,""),""))</f>
        <v/>
      </c>
      <c r="H294" t="str">
        <f t="shared" si="50"/>
        <v/>
      </c>
      <c r="I29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4" t="str">
        <f>IF(I254=4,A254-$B$43+1,"")</f>
        <v/>
      </c>
      <c r="K294" t="str">
        <f>IF(I254=9,A254-$B$48+1,"")</f>
        <v/>
      </c>
      <c r="L294" t="str" cm="1">
        <f t="array" ref="L294">IF(I254=9,SUMPRODUCT((K254&gt;$F$4:$F$12)*ISNUMBER($F$4:$F$12))+1,"")</f>
        <v/>
      </c>
      <c r="M294" t="str" cm="1">
        <f t="array" ref="M294">IF(I254=9,K254-INDEX($E$4:$E$12,L254)+1,"")</f>
        <v/>
      </c>
      <c r="N294" t="str">
        <f>IF(I254=9,IF(M254=1,1,2),"")</f>
        <v/>
      </c>
      <c r="O294" t="str" cm="1">
        <f t="array" ref="O294">IF(AND(I254=9,N254=2),IFERROR(_xlfn.AGGREGATE(15,6,ROW(Budget!$C$9:$C$400)/((Budget!$C$9:$C$400=INDEX($B$4:$B$12,L254))*(Budget!$B$9:$B$400="◆")*(Budget!$F$9:$F$400&lt;&gt;"CO")),M254-1),""),"")</f>
        <v/>
      </c>
    </row>
    <row r="295" spans="1:15" x14ac:dyDescent="0.2">
      <c r="A295">
        <v>241</v>
      </c>
      <c r="B295">
        <f>IF(I254=0,0,IF(I254=1,1,IF(I254=2,2,IF(I254=3,3,IF(I254=4,3,IF(I254=5,5,IF(I254=6,7,IF(I254=7,1,IF(I254=8,2,IF(I254=9,IF(N254=1,4,IF(N254=2,3,5)),IF(I254=10,6,0)))))))))))</f>
        <v>0</v>
      </c>
      <c r="C295" t="str" cm="1">
        <f t="array" ref="C29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5" t="str" cm="1">
        <f t="array" ref="D295">IF(AND(I254=9,N254=2),IF(O254="","",INDEX(Budget!$G:$G,O254)),"")</f>
        <v/>
      </c>
      <c r="E295" t="str" cm="1">
        <f t="array" ref="E29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5" t="str" cm="1">
        <f t="array" ref="F29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5" t="str">
        <f>IF(I254=8,"% COMPLETE",IF(OR(I254=9,I254=10),IFERROR(F254/E254,""),""))</f>
        <v/>
      </c>
      <c r="H295" t="str">
        <f t="shared" si="50"/>
        <v/>
      </c>
      <c r="I29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5" t="str">
        <f>IF(I254=4,A254-$B$43+1,"")</f>
        <v/>
      </c>
      <c r="K295" t="str">
        <f>IF(I254=9,A254-$B$48+1,"")</f>
        <v/>
      </c>
      <c r="L295" t="str" cm="1">
        <f t="array" ref="L295">IF(I254=9,SUMPRODUCT((K254&gt;$F$4:$F$12)*ISNUMBER($F$4:$F$12))+1,"")</f>
        <v/>
      </c>
      <c r="M295" t="str" cm="1">
        <f t="array" ref="M295">IF(I254=9,K254-INDEX($E$4:$E$12,L254)+1,"")</f>
        <v/>
      </c>
      <c r="N295" t="str">
        <f>IF(I254=9,IF(M254=1,1,2),"")</f>
        <v/>
      </c>
      <c r="O295" t="str" cm="1">
        <f t="array" ref="O295">IF(AND(I254=9,N254=2),IFERROR(_xlfn.AGGREGATE(15,6,ROW(Budget!$C$9:$C$400)/((Budget!$C$9:$C$400=INDEX($B$4:$B$12,L254))*(Budget!$B$9:$B$400="◆")*(Budget!$F$9:$F$400&lt;&gt;"CO")),M254-1),""),"")</f>
        <v/>
      </c>
    </row>
    <row r="296" spans="1:15" x14ac:dyDescent="0.2">
      <c r="A296">
        <v>242</v>
      </c>
      <c r="B296">
        <f>IF(I254=0,0,IF(I254=1,1,IF(I254=2,2,IF(I254=3,3,IF(I254=4,3,IF(I254=5,5,IF(I254=6,7,IF(I254=7,1,IF(I254=8,2,IF(I254=9,IF(N254=1,4,IF(N254=2,3,5)),IF(I254=10,6,0)))))))))))</f>
        <v>0</v>
      </c>
      <c r="C296" t="str" cm="1">
        <f t="array" ref="C29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6" t="str" cm="1">
        <f t="array" ref="D296">IF(AND(I254=9,N254=2),IF(O254="","",INDEX(Budget!$G:$G,O254)),"")</f>
        <v/>
      </c>
      <c r="E296" t="str" cm="1">
        <f t="array" ref="E29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6" t="str" cm="1">
        <f t="array" ref="F29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6" t="str">
        <f>IF(I254=8,"% COMPLETE",IF(OR(I254=9,I254=10),IFERROR(F254/E254,""),""))</f>
        <v/>
      </c>
      <c r="H296" t="str">
        <f t="shared" si="50"/>
        <v/>
      </c>
      <c r="I29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6" t="str">
        <f>IF(I254=4,A254-$B$43+1,"")</f>
        <v/>
      </c>
      <c r="K296" t="str">
        <f>IF(I254=9,A254-$B$48+1,"")</f>
        <v/>
      </c>
      <c r="L296" t="str" cm="1">
        <f t="array" ref="L296">IF(I254=9,SUMPRODUCT((K254&gt;$F$4:$F$12)*ISNUMBER($F$4:$F$12))+1,"")</f>
        <v/>
      </c>
      <c r="M296" t="str" cm="1">
        <f t="array" ref="M296">IF(I254=9,K254-INDEX($E$4:$E$12,L254)+1,"")</f>
        <v/>
      </c>
      <c r="N296" t="str">
        <f>IF(I254=9,IF(M254=1,1,2),"")</f>
        <v/>
      </c>
      <c r="O296" t="str" cm="1">
        <f t="array" ref="O296">IF(AND(I254=9,N254=2),IFERROR(_xlfn.AGGREGATE(15,6,ROW(Budget!$C$9:$C$400)/((Budget!$C$9:$C$400=INDEX($B$4:$B$12,L254))*(Budget!$B$9:$B$400="◆")*(Budget!$F$9:$F$400&lt;&gt;"CO")),M254-1),""),"")</f>
        <v/>
      </c>
    </row>
    <row r="297" spans="1:15" x14ac:dyDescent="0.2">
      <c r="A297">
        <v>243</v>
      </c>
      <c r="B297">
        <f>IF(I254=0,0,IF(I254=1,1,IF(I254=2,2,IF(I254=3,3,IF(I254=4,3,IF(I254=5,5,IF(I254=6,7,IF(I254=7,1,IF(I254=8,2,IF(I254=9,IF(N254=1,4,IF(N254=2,3,5)),IF(I254=10,6,0)))))))))))</f>
        <v>0</v>
      </c>
      <c r="C297" t="str" cm="1">
        <f t="array" ref="C29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7" t="str" cm="1">
        <f t="array" ref="D297">IF(AND(I254=9,N254=2),IF(O254="","",INDEX(Budget!$G:$G,O254)),"")</f>
        <v/>
      </c>
      <c r="E297" t="str" cm="1">
        <f t="array" ref="E29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7" t="str" cm="1">
        <f t="array" ref="F29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7" t="str">
        <f>IF(I254=8,"% COMPLETE",IF(OR(I254=9,I254=10),IFERROR(F254/E254,""),""))</f>
        <v/>
      </c>
      <c r="H297" t="str">
        <f t="shared" si="50"/>
        <v/>
      </c>
      <c r="I29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7" t="str">
        <f>IF(I254=4,A254-$B$43+1,"")</f>
        <v/>
      </c>
      <c r="K297" t="str">
        <f>IF(I254=9,A254-$B$48+1,"")</f>
        <v/>
      </c>
      <c r="L297" t="str" cm="1">
        <f t="array" ref="L297">IF(I254=9,SUMPRODUCT((K254&gt;$F$4:$F$12)*ISNUMBER($F$4:$F$12))+1,"")</f>
        <v/>
      </c>
      <c r="M297" t="str" cm="1">
        <f t="array" ref="M297">IF(I254=9,K254-INDEX($E$4:$E$12,L254)+1,"")</f>
        <v/>
      </c>
      <c r="N297" t="str">
        <f>IF(I254=9,IF(M254=1,1,2),"")</f>
        <v/>
      </c>
      <c r="O297" t="str" cm="1">
        <f t="array" ref="O297">IF(AND(I254=9,N254=2),IFERROR(_xlfn.AGGREGATE(15,6,ROW(Budget!$C$9:$C$400)/((Budget!$C$9:$C$400=INDEX($B$4:$B$12,L254))*(Budget!$B$9:$B$400="◆")*(Budget!$F$9:$F$400&lt;&gt;"CO")),M254-1),""),"")</f>
        <v/>
      </c>
    </row>
    <row r="298" spans="1:15" x14ac:dyDescent="0.2">
      <c r="A298">
        <v>244</v>
      </c>
      <c r="B298">
        <f>IF(I254=0,0,IF(I254=1,1,IF(I254=2,2,IF(I254=3,3,IF(I254=4,3,IF(I254=5,5,IF(I254=6,7,IF(I254=7,1,IF(I254=8,2,IF(I254=9,IF(N254=1,4,IF(N254=2,3,5)),IF(I254=10,6,0)))))))))))</f>
        <v>0</v>
      </c>
      <c r="C298" t="str" cm="1">
        <f t="array" ref="C29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8" t="str" cm="1">
        <f t="array" ref="D298">IF(AND(I254=9,N254=2),IF(O254="","",INDEX(Budget!$G:$G,O254)),"")</f>
        <v/>
      </c>
      <c r="E298" t="str" cm="1">
        <f t="array" ref="E29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8" t="str" cm="1">
        <f t="array" ref="F29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8" t="str">
        <f>IF(I254=8,"% COMPLETE",IF(OR(I254=9,I254=10),IFERROR(F254/E254,""),""))</f>
        <v/>
      </c>
      <c r="H298" t="str">
        <f t="shared" si="50"/>
        <v/>
      </c>
      <c r="I29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8" t="str">
        <f>IF(I254=4,A254-$B$43+1,"")</f>
        <v/>
      </c>
      <c r="K298" t="str">
        <f>IF(I254=9,A254-$B$48+1,"")</f>
        <v/>
      </c>
      <c r="L298" t="str" cm="1">
        <f t="array" ref="L298">IF(I254=9,SUMPRODUCT((K254&gt;$F$4:$F$12)*ISNUMBER($F$4:$F$12))+1,"")</f>
        <v/>
      </c>
      <c r="M298" t="str" cm="1">
        <f t="array" ref="M298">IF(I254=9,K254-INDEX($E$4:$E$12,L254)+1,"")</f>
        <v/>
      </c>
      <c r="N298" t="str">
        <f>IF(I254=9,IF(M254=1,1,2),"")</f>
        <v/>
      </c>
      <c r="O298" t="str" cm="1">
        <f t="array" ref="O298">IF(AND(I254=9,N254=2),IFERROR(_xlfn.AGGREGATE(15,6,ROW(Budget!$C$9:$C$400)/((Budget!$C$9:$C$400=INDEX($B$4:$B$12,L254))*(Budget!$B$9:$B$400="◆")*(Budget!$F$9:$F$400&lt;&gt;"CO")),M254-1),""),"")</f>
        <v/>
      </c>
    </row>
    <row r="299" spans="1:15" x14ac:dyDescent="0.2">
      <c r="A299">
        <v>245</v>
      </c>
      <c r="B299">
        <f>IF(I254=0,0,IF(I254=1,1,IF(I254=2,2,IF(I254=3,3,IF(I254=4,3,IF(I254=5,5,IF(I254=6,7,IF(I254=7,1,IF(I254=8,2,IF(I254=9,IF(N254=1,4,IF(N254=2,3,5)),IF(I254=10,6,0)))))))))))</f>
        <v>0</v>
      </c>
      <c r="C299" t="str" cm="1">
        <f t="array" ref="C29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299" t="str" cm="1">
        <f t="array" ref="D299">IF(AND(I254=9,N254=2),IF(O254="","",INDEX(Budget!$G:$G,O254)),"")</f>
        <v/>
      </c>
      <c r="E299" t="str" cm="1">
        <f t="array" ref="E29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299" t="str" cm="1">
        <f t="array" ref="F29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299" t="str">
        <f>IF(I254=8,"% COMPLETE",IF(OR(I254=9,I254=10),IFERROR(F254/E254,""),""))</f>
        <v/>
      </c>
      <c r="H299" t="str">
        <f t="shared" si="50"/>
        <v/>
      </c>
      <c r="I29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299" t="str">
        <f>IF(I254=4,A254-$B$43+1,"")</f>
        <v/>
      </c>
      <c r="K299" t="str">
        <f>IF(I254=9,A254-$B$48+1,"")</f>
        <v/>
      </c>
      <c r="L299" t="str" cm="1">
        <f t="array" ref="L299">IF(I254=9,SUMPRODUCT((K254&gt;$F$4:$F$12)*ISNUMBER($F$4:$F$12))+1,"")</f>
        <v/>
      </c>
      <c r="M299" t="str" cm="1">
        <f t="array" ref="M299">IF(I254=9,K254-INDEX($E$4:$E$12,L254)+1,"")</f>
        <v/>
      </c>
      <c r="N299" t="str">
        <f>IF(I254=9,IF(M254=1,1,2),"")</f>
        <v/>
      </c>
      <c r="O299" t="str" cm="1">
        <f t="array" ref="O299">IF(AND(I254=9,N254=2),IFERROR(_xlfn.AGGREGATE(15,6,ROW(Budget!$C$9:$C$400)/((Budget!$C$9:$C$400=INDEX($B$4:$B$12,L254))*(Budget!$B$9:$B$400="◆")*(Budget!$F$9:$F$400&lt;&gt;"CO")),M254-1),""),"")</f>
        <v/>
      </c>
    </row>
    <row r="300" spans="1:15" x14ac:dyDescent="0.2">
      <c r="A300">
        <v>246</v>
      </c>
      <c r="B300">
        <f>IF(I254=0,0,IF(I254=1,1,IF(I254=2,2,IF(I254=3,3,IF(I254=4,3,IF(I254=5,5,IF(I254=6,7,IF(I254=7,1,IF(I254=8,2,IF(I254=9,IF(N254=1,4,IF(N254=2,3,5)),IF(I254=10,6,0)))))))))))</f>
        <v>0</v>
      </c>
      <c r="C300" t="str" cm="1">
        <f t="array" ref="C30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0" t="str" cm="1">
        <f t="array" ref="D300">IF(AND(I254=9,N254=2),IF(O254="","",INDEX(Budget!$G:$G,O254)),"")</f>
        <v/>
      </c>
      <c r="E300" t="str" cm="1">
        <f t="array" ref="E30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0" t="str" cm="1">
        <f t="array" ref="F30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0" t="str">
        <f>IF(I254=8,"% COMPLETE",IF(OR(I254=9,I254=10),IFERROR(F254/E254,""),""))</f>
        <v/>
      </c>
      <c r="H300" t="str">
        <f t="shared" si="50"/>
        <v/>
      </c>
      <c r="I30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0" t="str">
        <f>IF(I254=4,A254-$B$43+1,"")</f>
        <v/>
      </c>
      <c r="K300" t="str">
        <f>IF(I254=9,A254-$B$48+1,"")</f>
        <v/>
      </c>
      <c r="L300" t="str" cm="1">
        <f t="array" ref="L300">IF(I254=9,SUMPRODUCT((K254&gt;$F$4:$F$12)*ISNUMBER($F$4:$F$12))+1,"")</f>
        <v/>
      </c>
      <c r="M300" t="str" cm="1">
        <f t="array" ref="M300">IF(I254=9,K254-INDEX($E$4:$E$12,L254)+1,"")</f>
        <v/>
      </c>
      <c r="N300" t="str">
        <f>IF(I254=9,IF(M254=1,1,2),"")</f>
        <v/>
      </c>
      <c r="O300" t="str" cm="1">
        <f t="array" ref="O300">IF(AND(I254=9,N254=2),IFERROR(_xlfn.AGGREGATE(15,6,ROW(Budget!$C$9:$C$400)/((Budget!$C$9:$C$400=INDEX($B$4:$B$12,L254))*(Budget!$B$9:$B$400="◆")*(Budget!$F$9:$F$400&lt;&gt;"CO")),M254-1),""),"")</f>
        <v/>
      </c>
    </row>
    <row r="301" spans="1:15" x14ac:dyDescent="0.2">
      <c r="A301">
        <v>247</v>
      </c>
      <c r="B301">
        <f>IF(I254=0,0,IF(I254=1,1,IF(I254=2,2,IF(I254=3,3,IF(I254=4,3,IF(I254=5,5,IF(I254=6,7,IF(I254=7,1,IF(I254=8,2,IF(I254=9,IF(N254=1,4,IF(N254=2,3,5)),IF(I254=10,6,0)))))))))))</f>
        <v>0</v>
      </c>
      <c r="C301" t="str" cm="1">
        <f t="array" ref="C30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1" t="str" cm="1">
        <f t="array" ref="D301">IF(AND(I254=9,N254=2),IF(O254="","",INDEX(Budget!$G:$G,O254)),"")</f>
        <v/>
      </c>
      <c r="E301" t="str" cm="1">
        <f t="array" ref="E30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1" t="str" cm="1">
        <f t="array" ref="F30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1" t="str">
        <f>IF(I254=8,"% COMPLETE",IF(OR(I254=9,I254=10),IFERROR(F254/E254,""),""))</f>
        <v/>
      </c>
      <c r="H301" t="str">
        <f t="shared" si="50"/>
        <v/>
      </c>
      <c r="I30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1" t="str">
        <f>IF(I254=4,A254-$B$43+1,"")</f>
        <v/>
      </c>
      <c r="K301" t="str">
        <f>IF(I254=9,A254-$B$48+1,"")</f>
        <v/>
      </c>
      <c r="L301" t="str" cm="1">
        <f t="array" ref="L301">IF(I254=9,SUMPRODUCT((K254&gt;$F$4:$F$12)*ISNUMBER($F$4:$F$12))+1,"")</f>
        <v/>
      </c>
      <c r="M301" t="str" cm="1">
        <f t="array" ref="M301">IF(I254=9,K254-INDEX($E$4:$E$12,L254)+1,"")</f>
        <v/>
      </c>
      <c r="N301" t="str">
        <f>IF(I254=9,IF(M254=1,1,2),"")</f>
        <v/>
      </c>
      <c r="O301" t="str" cm="1">
        <f t="array" ref="O301">IF(AND(I254=9,N254=2),IFERROR(_xlfn.AGGREGATE(15,6,ROW(Budget!$C$9:$C$400)/((Budget!$C$9:$C$400=INDEX($B$4:$B$12,L254))*(Budget!$B$9:$B$400="◆")*(Budget!$F$9:$F$400&lt;&gt;"CO")),M254-1),""),"")</f>
        <v/>
      </c>
    </row>
    <row r="302" spans="1:15" x14ac:dyDescent="0.2">
      <c r="A302">
        <v>248</v>
      </c>
      <c r="B302">
        <f>IF(I254=0,0,IF(I254=1,1,IF(I254=2,2,IF(I254=3,3,IF(I254=4,3,IF(I254=5,5,IF(I254=6,7,IF(I254=7,1,IF(I254=8,2,IF(I254=9,IF(N254=1,4,IF(N254=2,3,5)),IF(I254=10,6,0)))))))))))</f>
        <v>0</v>
      </c>
      <c r="C302" t="str" cm="1">
        <f t="array" ref="C30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2" t="str" cm="1">
        <f t="array" ref="D302">IF(AND(I254=9,N254=2),IF(O254="","",INDEX(Budget!$G:$G,O254)),"")</f>
        <v/>
      </c>
      <c r="E302" t="str" cm="1">
        <f t="array" ref="E30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2" t="str" cm="1">
        <f t="array" ref="F30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2" t="str">
        <f>IF(I254=8,"% COMPLETE",IF(OR(I254=9,I254=10),IFERROR(F254/E254,""),""))</f>
        <v/>
      </c>
      <c r="H302" t="str">
        <f t="shared" si="50"/>
        <v/>
      </c>
      <c r="I30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2" t="str">
        <f>IF(I254=4,A254-$B$43+1,"")</f>
        <v/>
      </c>
      <c r="K302" t="str">
        <f>IF(I254=9,A254-$B$48+1,"")</f>
        <v/>
      </c>
      <c r="L302" t="str" cm="1">
        <f t="array" ref="L302">IF(I254=9,SUMPRODUCT((K254&gt;$F$4:$F$12)*ISNUMBER($F$4:$F$12))+1,"")</f>
        <v/>
      </c>
      <c r="M302" t="str" cm="1">
        <f t="array" ref="M302">IF(I254=9,K254-INDEX($E$4:$E$12,L254)+1,"")</f>
        <v/>
      </c>
      <c r="N302" t="str">
        <f>IF(I254=9,IF(M254=1,1,2),"")</f>
        <v/>
      </c>
      <c r="O302" t="str" cm="1">
        <f t="array" ref="O302">IF(AND(I254=9,N254=2),IFERROR(_xlfn.AGGREGATE(15,6,ROW(Budget!$C$9:$C$400)/((Budget!$C$9:$C$400=INDEX($B$4:$B$12,L254))*(Budget!$B$9:$B$400="◆")*(Budget!$F$9:$F$400&lt;&gt;"CO")),M254-1),""),"")</f>
        <v/>
      </c>
    </row>
    <row r="303" spans="1:15" x14ac:dyDescent="0.2">
      <c r="A303">
        <v>249</v>
      </c>
      <c r="B303">
        <f>IF(I254=0,0,IF(I254=1,1,IF(I254=2,2,IF(I254=3,3,IF(I254=4,3,IF(I254=5,5,IF(I254=6,7,IF(I254=7,1,IF(I254=8,2,IF(I254=9,IF(N254=1,4,IF(N254=2,3,5)),IF(I254=10,6,0)))))))))))</f>
        <v>0</v>
      </c>
      <c r="C303" t="str" cm="1">
        <f t="array" ref="C30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3" t="str" cm="1">
        <f t="array" ref="D303">IF(AND(I254=9,N254=2),IF(O254="","",INDEX(Budget!$G:$G,O254)),"")</f>
        <v/>
      </c>
      <c r="E303" t="str" cm="1">
        <f t="array" ref="E30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3" t="str" cm="1">
        <f t="array" ref="F30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3" t="str">
        <f>IF(I254=8,"% COMPLETE",IF(OR(I254=9,I254=10),IFERROR(F254/E254,""),""))</f>
        <v/>
      </c>
      <c r="H303" t="str">
        <f t="shared" si="50"/>
        <v/>
      </c>
      <c r="I30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3" t="str">
        <f>IF(I254=4,A254-$B$43+1,"")</f>
        <v/>
      </c>
      <c r="K303" t="str">
        <f>IF(I254=9,A254-$B$48+1,"")</f>
        <v/>
      </c>
      <c r="L303" t="str" cm="1">
        <f t="array" ref="L303">IF(I254=9,SUMPRODUCT((K254&gt;$F$4:$F$12)*ISNUMBER($F$4:$F$12))+1,"")</f>
        <v/>
      </c>
      <c r="M303" t="str" cm="1">
        <f t="array" ref="M303">IF(I254=9,K254-INDEX($E$4:$E$12,L254)+1,"")</f>
        <v/>
      </c>
      <c r="N303" t="str">
        <f>IF(I254=9,IF(M254=1,1,2),"")</f>
        <v/>
      </c>
      <c r="O303" t="str" cm="1">
        <f t="array" ref="O303">IF(AND(I254=9,N254=2),IFERROR(_xlfn.AGGREGATE(15,6,ROW(Budget!$C$9:$C$400)/((Budget!$C$9:$C$400=INDEX($B$4:$B$12,L254))*(Budget!$B$9:$B$400="◆")*(Budget!$F$9:$F$400&lt;&gt;"CO")),M254-1),""),"")</f>
        <v/>
      </c>
    </row>
    <row r="304" spans="1:15" x14ac:dyDescent="0.2">
      <c r="A304">
        <v>250</v>
      </c>
      <c r="B304">
        <f>IF(I254=0,0,IF(I254=1,1,IF(I254=2,2,IF(I254=3,3,IF(I254=4,3,IF(I254=5,5,IF(I254=6,7,IF(I254=7,1,IF(I254=8,2,IF(I254=9,IF(N254=1,4,IF(N254=2,3,5)),IF(I254=10,6,0)))))))))))</f>
        <v>0</v>
      </c>
      <c r="C304" t="str" cm="1">
        <f t="array" ref="C30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4" t="str" cm="1">
        <f t="array" ref="D304">IF(AND(I254=9,N254=2),IF(O254="","",INDEX(Budget!$G:$G,O254)),"")</f>
        <v/>
      </c>
      <c r="E304" t="str" cm="1">
        <f t="array" ref="E30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4" t="str" cm="1">
        <f t="array" ref="F30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4" t="str">
        <f>IF(I254=8,"% COMPLETE",IF(OR(I254=9,I254=10),IFERROR(F254/E254,""),""))</f>
        <v/>
      </c>
      <c r="H304" t="str">
        <f t="shared" si="50"/>
        <v/>
      </c>
      <c r="I30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4" t="str">
        <f>IF(I254=4,A254-$B$43+1,"")</f>
        <v/>
      </c>
      <c r="K304" t="str">
        <f>IF(I254=9,A254-$B$48+1,"")</f>
        <v/>
      </c>
      <c r="L304" t="str" cm="1">
        <f t="array" ref="L304">IF(I254=9,SUMPRODUCT((K254&gt;$F$4:$F$12)*ISNUMBER($F$4:$F$12))+1,"")</f>
        <v/>
      </c>
      <c r="M304" t="str" cm="1">
        <f t="array" ref="M304">IF(I254=9,K254-INDEX($E$4:$E$12,L254)+1,"")</f>
        <v/>
      </c>
      <c r="N304" t="str">
        <f>IF(I254=9,IF(M254=1,1,2),"")</f>
        <v/>
      </c>
      <c r="O304" t="str" cm="1">
        <f t="array" ref="O304">IF(AND(I254=9,N254=2),IFERROR(_xlfn.AGGREGATE(15,6,ROW(Budget!$C$9:$C$400)/((Budget!$C$9:$C$400=INDEX($B$4:$B$12,L254))*(Budget!$B$9:$B$400="◆")*(Budget!$F$9:$F$400&lt;&gt;"CO")),M254-1),""),"")</f>
        <v/>
      </c>
    </row>
    <row r="305" spans="1:15" x14ac:dyDescent="0.2">
      <c r="A305">
        <v>251</v>
      </c>
      <c r="B305">
        <f>IF(I254=0,0,IF(I254=1,1,IF(I254=2,2,IF(I254=3,3,IF(I254=4,3,IF(I254=5,5,IF(I254=6,7,IF(I254=7,1,IF(I254=8,2,IF(I254=9,IF(N254=1,4,IF(N254=2,3,5)),IF(I254=10,6,0)))))))))))</f>
        <v>0</v>
      </c>
      <c r="C305" t="str" cm="1">
        <f t="array" ref="C30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5" t="str" cm="1">
        <f t="array" ref="D305">IF(AND(I254=9,N254=2),IF(O254="","",INDEX(Budget!$G:$G,O254)),"")</f>
        <v/>
      </c>
      <c r="E305" t="str" cm="1">
        <f t="array" ref="E30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5" t="str" cm="1">
        <f t="array" ref="F30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5" t="str">
        <f>IF(I254=8,"% COMPLETE",IF(OR(I254=9,I254=10),IFERROR(F254/E254,""),""))</f>
        <v/>
      </c>
      <c r="H305" t="str">
        <f t="shared" si="50"/>
        <v/>
      </c>
      <c r="I30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5" t="str">
        <f>IF(I254=4,A254-$B$43+1,"")</f>
        <v/>
      </c>
      <c r="K305" t="str">
        <f>IF(I254=9,A254-$B$48+1,"")</f>
        <v/>
      </c>
      <c r="L305" t="str" cm="1">
        <f t="array" ref="L305">IF(I254=9,SUMPRODUCT((K254&gt;$F$4:$F$12)*ISNUMBER($F$4:$F$12))+1,"")</f>
        <v/>
      </c>
      <c r="M305" t="str" cm="1">
        <f t="array" ref="M305">IF(I254=9,K254-INDEX($E$4:$E$12,L254)+1,"")</f>
        <v/>
      </c>
      <c r="N305" t="str">
        <f>IF(I254=9,IF(M254=1,1,2),"")</f>
        <v/>
      </c>
      <c r="O305" t="str" cm="1">
        <f t="array" ref="O305">IF(AND(I254=9,N254=2),IFERROR(_xlfn.AGGREGATE(15,6,ROW(Budget!$C$9:$C$400)/((Budget!$C$9:$C$400=INDEX($B$4:$B$12,L254))*(Budget!$B$9:$B$400="◆")*(Budget!$F$9:$F$400&lt;&gt;"CO")),M254-1),""),"")</f>
        <v/>
      </c>
    </row>
    <row r="306" spans="1:15" x14ac:dyDescent="0.2">
      <c r="A306">
        <v>252</v>
      </c>
      <c r="B306">
        <f>IF(I254=0,0,IF(I254=1,1,IF(I254=2,2,IF(I254=3,3,IF(I254=4,3,IF(I254=5,5,IF(I254=6,7,IF(I254=7,1,IF(I254=8,2,IF(I254=9,IF(N254=1,4,IF(N254=2,3,5)),IF(I254=10,6,0)))))))))))</f>
        <v>0</v>
      </c>
      <c r="C306" t="str" cm="1">
        <f t="array" ref="C30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6" t="str" cm="1">
        <f t="array" ref="D306">IF(AND(I254=9,N254=2),IF(O254="","",INDEX(Budget!$G:$G,O254)),"")</f>
        <v/>
      </c>
      <c r="E306" t="str" cm="1">
        <f t="array" ref="E30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6" t="str" cm="1">
        <f t="array" ref="F30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6" t="str">
        <f>IF(I254=8,"% COMPLETE",IF(OR(I254=9,I254=10),IFERROR(F254/E254,""),""))</f>
        <v/>
      </c>
      <c r="H306" t="str">
        <f t="shared" si="50"/>
        <v/>
      </c>
      <c r="I30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6" t="str">
        <f>IF(I254=4,A254-$B$43+1,"")</f>
        <v/>
      </c>
      <c r="K306" t="str">
        <f>IF(I254=9,A254-$B$48+1,"")</f>
        <v/>
      </c>
      <c r="L306" t="str" cm="1">
        <f t="array" ref="L306">IF(I254=9,SUMPRODUCT((K254&gt;$F$4:$F$12)*ISNUMBER($F$4:$F$12))+1,"")</f>
        <v/>
      </c>
      <c r="M306" t="str" cm="1">
        <f t="array" ref="M306">IF(I254=9,K254-INDEX($E$4:$E$12,L254)+1,"")</f>
        <v/>
      </c>
      <c r="N306" t="str">
        <f>IF(I254=9,IF(M254=1,1,2),"")</f>
        <v/>
      </c>
      <c r="O306" t="str" cm="1">
        <f t="array" ref="O306">IF(AND(I254=9,N254=2),IFERROR(_xlfn.AGGREGATE(15,6,ROW(Budget!$C$9:$C$400)/((Budget!$C$9:$C$400=INDEX($B$4:$B$12,L254))*(Budget!$B$9:$B$400="◆")*(Budget!$F$9:$F$400&lt;&gt;"CO")),M254-1),""),"")</f>
        <v/>
      </c>
    </row>
    <row r="307" spans="1:15" x14ac:dyDescent="0.2">
      <c r="A307">
        <v>253</v>
      </c>
      <c r="B307">
        <f>IF(I254=0,0,IF(I254=1,1,IF(I254=2,2,IF(I254=3,3,IF(I254=4,3,IF(I254=5,5,IF(I254=6,7,IF(I254=7,1,IF(I254=8,2,IF(I254=9,IF(N254=1,4,IF(N254=2,3,5)),IF(I254=10,6,0)))))))))))</f>
        <v>0</v>
      </c>
      <c r="C307" t="str" cm="1">
        <f t="array" ref="C30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7" t="str" cm="1">
        <f t="array" ref="D307">IF(AND(I254=9,N254=2),IF(O254="","",INDEX(Budget!$G:$G,O254)),"")</f>
        <v/>
      </c>
      <c r="E307" t="str" cm="1">
        <f t="array" ref="E30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7" t="str" cm="1">
        <f t="array" ref="F30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7" t="str">
        <f>IF(I254=8,"% COMPLETE",IF(OR(I254=9,I254=10),IFERROR(F254/E254,""),""))</f>
        <v/>
      </c>
      <c r="H307" t="str">
        <f t="shared" si="50"/>
        <v/>
      </c>
      <c r="I30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7" t="str">
        <f>IF(I254=4,A254-$B$43+1,"")</f>
        <v/>
      </c>
      <c r="K307" t="str">
        <f>IF(I254=9,A254-$B$48+1,"")</f>
        <v/>
      </c>
      <c r="L307" t="str" cm="1">
        <f t="array" ref="L307">IF(I254=9,SUMPRODUCT((K254&gt;$F$4:$F$12)*ISNUMBER($F$4:$F$12))+1,"")</f>
        <v/>
      </c>
      <c r="M307" t="str" cm="1">
        <f t="array" ref="M307">IF(I254=9,K254-INDEX($E$4:$E$12,L254)+1,"")</f>
        <v/>
      </c>
      <c r="N307" t="str">
        <f>IF(I254=9,IF(M254=1,1,2),"")</f>
        <v/>
      </c>
      <c r="O307" t="str" cm="1">
        <f t="array" ref="O307">IF(AND(I254=9,N254=2),IFERROR(_xlfn.AGGREGATE(15,6,ROW(Budget!$C$9:$C$400)/((Budget!$C$9:$C$400=INDEX($B$4:$B$12,L254))*(Budget!$B$9:$B$400="◆")*(Budget!$F$9:$F$400&lt;&gt;"CO")),M254-1),""),"")</f>
        <v/>
      </c>
    </row>
    <row r="308" spans="1:15" x14ac:dyDescent="0.2">
      <c r="A308">
        <v>254</v>
      </c>
      <c r="B308">
        <f>IF(I254=0,0,IF(I254=1,1,IF(I254=2,2,IF(I254=3,3,IF(I254=4,3,IF(I254=5,5,IF(I254=6,7,IF(I254=7,1,IF(I254=8,2,IF(I254=9,IF(N254=1,4,IF(N254=2,3,5)),IF(I254=10,6,0)))))))))))</f>
        <v>0</v>
      </c>
      <c r="C308" t="str" cm="1">
        <f t="array" ref="C30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8" t="str" cm="1">
        <f t="array" ref="D308">IF(AND(I254=9,N254=2),IF(O254="","",INDEX(Budget!$G:$G,O254)),"")</f>
        <v/>
      </c>
      <c r="E308" t="str" cm="1">
        <f t="array" ref="E30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8" t="str" cm="1">
        <f t="array" ref="F30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8" t="str">
        <f>IF(I254=8,"% COMPLETE",IF(OR(I254=9,I254=10),IFERROR(F254/E254,""),""))</f>
        <v/>
      </c>
      <c r="H308" t="str">
        <f t="shared" si="50"/>
        <v/>
      </c>
      <c r="I30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8" t="str">
        <f>IF(I254=4,A254-$B$43+1,"")</f>
        <v/>
      </c>
      <c r="K308" t="str">
        <f>IF(I254=9,A254-$B$48+1,"")</f>
        <v/>
      </c>
      <c r="L308" t="str" cm="1">
        <f t="array" ref="L308">IF(I254=9,SUMPRODUCT((K254&gt;$F$4:$F$12)*ISNUMBER($F$4:$F$12))+1,"")</f>
        <v/>
      </c>
      <c r="M308" t="str" cm="1">
        <f t="array" ref="M308">IF(I254=9,K254-INDEX($E$4:$E$12,L254)+1,"")</f>
        <v/>
      </c>
      <c r="N308" t="str">
        <f>IF(I254=9,IF(M254=1,1,2),"")</f>
        <v/>
      </c>
      <c r="O308" t="str" cm="1">
        <f t="array" ref="O308">IF(AND(I254=9,N254=2),IFERROR(_xlfn.AGGREGATE(15,6,ROW(Budget!$C$9:$C$400)/((Budget!$C$9:$C$400=INDEX($B$4:$B$12,L254))*(Budget!$B$9:$B$400="◆")*(Budget!$F$9:$F$400&lt;&gt;"CO")),M254-1),""),"")</f>
        <v/>
      </c>
    </row>
    <row r="309" spans="1:15" x14ac:dyDescent="0.2">
      <c r="A309">
        <v>255</v>
      </c>
      <c r="B309">
        <f>IF(I254=0,0,IF(I254=1,1,IF(I254=2,2,IF(I254=3,3,IF(I254=4,3,IF(I254=5,5,IF(I254=6,7,IF(I254=7,1,IF(I254=8,2,IF(I254=9,IF(N254=1,4,IF(N254=2,3,5)),IF(I254=10,6,0)))))))))))</f>
        <v>0</v>
      </c>
      <c r="C309" t="str" cm="1">
        <f t="array" ref="C30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09" t="str" cm="1">
        <f t="array" ref="D309">IF(AND(I254=9,N254=2),IF(O254="","",INDEX(Budget!$G:$G,O254)),"")</f>
        <v/>
      </c>
      <c r="E309" t="str" cm="1">
        <f t="array" ref="E30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09" t="str" cm="1">
        <f t="array" ref="F30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09" t="str">
        <f>IF(I254=8,"% COMPLETE",IF(OR(I254=9,I254=10),IFERROR(F254/E254,""),""))</f>
        <v/>
      </c>
      <c r="H309" t="str">
        <f t="shared" si="50"/>
        <v/>
      </c>
      <c r="I30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09" t="str">
        <f>IF(I254=4,A254-$B$43+1,"")</f>
        <v/>
      </c>
      <c r="K309" t="str">
        <f>IF(I254=9,A254-$B$48+1,"")</f>
        <v/>
      </c>
      <c r="L309" t="str" cm="1">
        <f t="array" ref="L309">IF(I254=9,SUMPRODUCT((K254&gt;$F$4:$F$12)*ISNUMBER($F$4:$F$12))+1,"")</f>
        <v/>
      </c>
      <c r="M309" t="str" cm="1">
        <f t="array" ref="M309">IF(I254=9,K254-INDEX($E$4:$E$12,L254)+1,"")</f>
        <v/>
      </c>
      <c r="N309" t="str">
        <f>IF(I254=9,IF(M254=1,1,2),"")</f>
        <v/>
      </c>
      <c r="O309" t="str" cm="1">
        <f t="array" ref="O309">IF(AND(I254=9,N254=2),IFERROR(_xlfn.AGGREGATE(15,6,ROW(Budget!$C$9:$C$400)/((Budget!$C$9:$C$400=INDEX($B$4:$B$12,L254))*(Budget!$B$9:$B$400="◆")*(Budget!$F$9:$F$400&lt;&gt;"CO")),M254-1),""),"")</f>
        <v/>
      </c>
    </row>
    <row r="310" spans="1:15" x14ac:dyDescent="0.2">
      <c r="A310">
        <v>256</v>
      </c>
      <c r="B310">
        <f>IF(I254=0,0,IF(I254=1,1,IF(I254=2,2,IF(I254=3,3,IF(I254=4,3,IF(I254=5,5,IF(I254=6,7,IF(I254=7,1,IF(I254=8,2,IF(I254=9,IF(N254=1,4,IF(N254=2,3,5)),IF(I254=10,6,0)))))))))))</f>
        <v>0</v>
      </c>
      <c r="C310" t="str" cm="1">
        <f t="array" ref="C31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0" t="str" cm="1">
        <f t="array" ref="D310">IF(AND(I254=9,N254=2),IF(O254="","",INDEX(Budget!$G:$G,O254)),"")</f>
        <v/>
      </c>
      <c r="E310" t="str" cm="1">
        <f t="array" ref="E31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0" t="str" cm="1">
        <f t="array" ref="F31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0" t="str">
        <f>IF(I254=8,"% COMPLETE",IF(OR(I254=9,I254=10),IFERROR(F254/E254,""),""))</f>
        <v/>
      </c>
      <c r="H310" t="str">
        <f t="shared" si="50"/>
        <v/>
      </c>
      <c r="I31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0" t="str">
        <f>IF(I254=4,A254-$B$43+1,"")</f>
        <v/>
      </c>
      <c r="K310" t="str">
        <f>IF(I254=9,A254-$B$48+1,"")</f>
        <v/>
      </c>
      <c r="L310" t="str" cm="1">
        <f t="array" ref="L310">IF(I254=9,SUMPRODUCT((K254&gt;$F$4:$F$12)*ISNUMBER($F$4:$F$12))+1,"")</f>
        <v/>
      </c>
      <c r="M310" t="str" cm="1">
        <f t="array" ref="M310">IF(I254=9,K254-INDEX($E$4:$E$12,L254)+1,"")</f>
        <v/>
      </c>
      <c r="N310" t="str">
        <f>IF(I254=9,IF(M254=1,1,2),"")</f>
        <v/>
      </c>
      <c r="O310" t="str" cm="1">
        <f t="array" ref="O310">IF(AND(I254=9,N254=2),IFERROR(_xlfn.AGGREGATE(15,6,ROW(Budget!$C$9:$C$400)/((Budget!$C$9:$C$400=INDEX($B$4:$B$12,L254))*(Budget!$B$9:$B$400="◆")*(Budget!$F$9:$F$400&lt;&gt;"CO")),M254-1),""),"")</f>
        <v/>
      </c>
    </row>
    <row r="311" spans="1:15" x14ac:dyDescent="0.2">
      <c r="A311">
        <v>257</v>
      </c>
      <c r="B311">
        <f>IF(I254=0,0,IF(I254=1,1,IF(I254=2,2,IF(I254=3,3,IF(I254=4,3,IF(I254=5,5,IF(I254=6,7,IF(I254=7,1,IF(I254=8,2,IF(I254=9,IF(N254=1,4,IF(N254=2,3,5)),IF(I254=10,6,0)))))))))))</f>
        <v>0</v>
      </c>
      <c r="C311" t="str" cm="1">
        <f t="array" ref="C31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1" t="str" cm="1">
        <f t="array" ref="D311">IF(AND(I254=9,N254=2),IF(O254="","",INDEX(Budget!$G:$G,O254)),"")</f>
        <v/>
      </c>
      <c r="E311" t="str" cm="1">
        <f t="array" ref="E31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1" t="str" cm="1">
        <f t="array" ref="F31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1" t="str">
        <f>IF(I254=8,"% COMPLETE",IF(OR(I254=9,I254=10),IFERROR(F254/E254,""),""))</f>
        <v/>
      </c>
      <c r="H311" t="str">
        <f t="shared" si="50"/>
        <v/>
      </c>
      <c r="I31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1" t="str">
        <f>IF(I254=4,A254-$B$43+1,"")</f>
        <v/>
      </c>
      <c r="K311" t="str">
        <f>IF(I254=9,A254-$B$48+1,"")</f>
        <v/>
      </c>
      <c r="L311" t="str" cm="1">
        <f t="array" ref="L311">IF(I254=9,SUMPRODUCT((K254&gt;$F$4:$F$12)*ISNUMBER($F$4:$F$12))+1,"")</f>
        <v/>
      </c>
      <c r="M311" t="str" cm="1">
        <f t="array" ref="M311">IF(I254=9,K254-INDEX($E$4:$E$12,L254)+1,"")</f>
        <v/>
      </c>
      <c r="N311" t="str">
        <f>IF(I254=9,IF(M254=1,1,2),"")</f>
        <v/>
      </c>
      <c r="O311" t="str" cm="1">
        <f t="array" ref="O311">IF(AND(I254=9,N254=2),IFERROR(_xlfn.AGGREGATE(15,6,ROW(Budget!$C$9:$C$400)/((Budget!$C$9:$C$400=INDEX($B$4:$B$12,L254))*(Budget!$B$9:$B$400="◆")*(Budget!$F$9:$F$400&lt;&gt;"CO")),M254-1),""),"")</f>
        <v/>
      </c>
    </row>
    <row r="312" spans="1:15" x14ac:dyDescent="0.2">
      <c r="A312">
        <v>258</v>
      </c>
      <c r="B312">
        <f>IF(I254=0,0,IF(I254=1,1,IF(I254=2,2,IF(I254=3,3,IF(I254=4,3,IF(I254=5,5,IF(I254=6,7,IF(I254=7,1,IF(I254=8,2,IF(I254=9,IF(N254=1,4,IF(N254=2,3,5)),IF(I254=10,6,0)))))))))))</f>
        <v>0</v>
      </c>
      <c r="C312" t="str" cm="1">
        <f t="array" ref="C31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2" t="str" cm="1">
        <f t="array" ref="D312">IF(AND(I254=9,N254=2),IF(O254="","",INDEX(Budget!$G:$G,O254)),"")</f>
        <v/>
      </c>
      <c r="E312" t="str" cm="1">
        <f t="array" ref="E31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2" t="str" cm="1">
        <f t="array" ref="F31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2" t="str">
        <f>IF(I254=8,"% COMPLETE",IF(OR(I254=9,I254=10),IFERROR(F254/E254,""),""))</f>
        <v/>
      </c>
      <c r="H312" t="str">
        <f t="shared" ref="H312:H375" si="51">IF(I312=8,"REMAINING",IF(OR(I312=9,I312=10),IF(ISNUMBER(E312)*ISNUMBER(F312),E312-F312,""),""))</f>
        <v/>
      </c>
      <c r="I31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2" t="str">
        <f>IF(I254=4,A254-$B$43+1,"")</f>
        <v/>
      </c>
      <c r="K312" t="str">
        <f>IF(I254=9,A254-$B$48+1,"")</f>
        <v/>
      </c>
      <c r="L312" t="str" cm="1">
        <f t="array" ref="L312">IF(I254=9,SUMPRODUCT((K254&gt;$F$4:$F$12)*ISNUMBER($F$4:$F$12))+1,"")</f>
        <v/>
      </c>
      <c r="M312" t="str" cm="1">
        <f t="array" ref="M312">IF(I254=9,K254-INDEX($E$4:$E$12,L254)+1,"")</f>
        <v/>
      </c>
      <c r="N312" t="str">
        <f>IF(I254=9,IF(M254=1,1,2),"")</f>
        <v/>
      </c>
      <c r="O312" t="str" cm="1">
        <f t="array" ref="O312">IF(AND(I254=9,N254=2),IFERROR(_xlfn.AGGREGATE(15,6,ROW(Budget!$C$9:$C$400)/((Budget!$C$9:$C$400=INDEX($B$4:$B$12,L254))*(Budget!$B$9:$B$400="◆")*(Budget!$F$9:$F$400&lt;&gt;"CO")),M254-1),""),"")</f>
        <v/>
      </c>
    </row>
    <row r="313" spans="1:15" x14ac:dyDescent="0.2">
      <c r="A313">
        <v>259</v>
      </c>
      <c r="B313">
        <f>IF(I254=0,0,IF(I254=1,1,IF(I254=2,2,IF(I254=3,3,IF(I254=4,3,IF(I254=5,5,IF(I254=6,7,IF(I254=7,1,IF(I254=8,2,IF(I254=9,IF(N254=1,4,IF(N254=2,3,5)),IF(I254=10,6,0)))))))))))</f>
        <v>0</v>
      </c>
      <c r="C313" t="str" cm="1">
        <f t="array" ref="C31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3" t="str" cm="1">
        <f t="array" ref="D313">IF(AND(I254=9,N254=2),IF(O254="","",INDEX(Budget!$G:$G,O254)),"")</f>
        <v/>
      </c>
      <c r="E313" t="str" cm="1">
        <f t="array" ref="E31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3" t="str" cm="1">
        <f t="array" ref="F31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3" t="str">
        <f>IF(I254=8,"% COMPLETE",IF(OR(I254=9,I254=10),IFERROR(F254/E254,""),""))</f>
        <v/>
      </c>
      <c r="H313" t="str">
        <f t="shared" si="51"/>
        <v/>
      </c>
      <c r="I31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3" t="str">
        <f>IF(I254=4,A254-$B$43+1,"")</f>
        <v/>
      </c>
      <c r="K313" t="str">
        <f>IF(I254=9,A254-$B$48+1,"")</f>
        <v/>
      </c>
      <c r="L313" t="str" cm="1">
        <f t="array" ref="L313">IF(I254=9,SUMPRODUCT((K254&gt;$F$4:$F$12)*ISNUMBER($F$4:$F$12))+1,"")</f>
        <v/>
      </c>
      <c r="M313" t="str" cm="1">
        <f t="array" ref="M313">IF(I254=9,K254-INDEX($E$4:$E$12,L254)+1,"")</f>
        <v/>
      </c>
      <c r="N313" t="str">
        <f>IF(I254=9,IF(M254=1,1,2),"")</f>
        <v/>
      </c>
      <c r="O313" t="str" cm="1">
        <f t="array" ref="O313">IF(AND(I254=9,N254=2),IFERROR(_xlfn.AGGREGATE(15,6,ROW(Budget!$C$9:$C$400)/((Budget!$C$9:$C$400=INDEX($B$4:$B$12,L254))*(Budget!$B$9:$B$400="◆")*(Budget!$F$9:$F$400&lt;&gt;"CO")),M254-1),""),"")</f>
        <v/>
      </c>
    </row>
    <row r="314" spans="1:15" x14ac:dyDescent="0.2">
      <c r="A314">
        <v>260</v>
      </c>
      <c r="B314">
        <f>IF(I254=0,0,IF(I254=1,1,IF(I254=2,2,IF(I254=3,3,IF(I254=4,3,IF(I254=5,5,IF(I254=6,7,IF(I254=7,1,IF(I254=8,2,IF(I254=9,IF(N254=1,4,IF(N254=2,3,5)),IF(I254=10,6,0)))))))))))</f>
        <v>0</v>
      </c>
      <c r="C314" t="str" cm="1">
        <f t="array" ref="C31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4" t="str" cm="1">
        <f t="array" ref="D314">IF(AND(I254=9,N254=2),IF(O254="","",INDEX(Budget!$G:$G,O254)),"")</f>
        <v/>
      </c>
      <c r="E314" t="str" cm="1">
        <f t="array" ref="E31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4" t="str" cm="1">
        <f t="array" ref="F31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4" t="str">
        <f>IF(I254=8,"% COMPLETE",IF(OR(I254=9,I254=10),IFERROR(F254/E254,""),""))</f>
        <v/>
      </c>
      <c r="H314" t="str">
        <f t="shared" si="51"/>
        <v/>
      </c>
      <c r="I31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4" t="str">
        <f>IF(I254=4,A254-$B$43+1,"")</f>
        <v/>
      </c>
      <c r="K314" t="str">
        <f>IF(I254=9,A254-$B$48+1,"")</f>
        <v/>
      </c>
      <c r="L314" t="str" cm="1">
        <f t="array" ref="L314">IF(I254=9,SUMPRODUCT((K254&gt;$F$4:$F$12)*ISNUMBER($F$4:$F$12))+1,"")</f>
        <v/>
      </c>
      <c r="M314" t="str" cm="1">
        <f t="array" ref="M314">IF(I254=9,K254-INDEX($E$4:$E$12,L254)+1,"")</f>
        <v/>
      </c>
      <c r="N314" t="str">
        <f>IF(I254=9,IF(M254=1,1,2),"")</f>
        <v/>
      </c>
      <c r="O314" t="str" cm="1">
        <f t="array" ref="O314">IF(AND(I254=9,N254=2),IFERROR(_xlfn.AGGREGATE(15,6,ROW(Budget!$C$9:$C$400)/((Budget!$C$9:$C$400=INDEX($B$4:$B$12,L254))*(Budget!$B$9:$B$400="◆")*(Budget!$F$9:$F$400&lt;&gt;"CO")),M254-1),""),"")</f>
        <v/>
      </c>
    </row>
    <row r="315" spans="1:15" x14ac:dyDescent="0.2">
      <c r="A315">
        <v>261</v>
      </c>
      <c r="B315">
        <f>IF(I254=0,0,IF(I254=1,1,IF(I254=2,2,IF(I254=3,3,IF(I254=4,3,IF(I254=5,5,IF(I254=6,7,IF(I254=7,1,IF(I254=8,2,IF(I254=9,IF(N254=1,4,IF(N254=2,3,5)),IF(I254=10,6,0)))))))))))</f>
        <v>0</v>
      </c>
      <c r="C315" t="str" cm="1">
        <f t="array" ref="C31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5" t="str" cm="1">
        <f t="array" ref="D315">IF(AND(I254=9,N254=2),IF(O254="","",INDEX(Budget!$G:$G,O254)),"")</f>
        <v/>
      </c>
      <c r="E315" t="str" cm="1">
        <f t="array" ref="E31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5" t="str" cm="1">
        <f t="array" ref="F31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5" t="str">
        <f>IF(I254=8,"% COMPLETE",IF(OR(I254=9,I254=10),IFERROR(F254/E254,""),""))</f>
        <v/>
      </c>
      <c r="H315" t="str">
        <f t="shared" si="51"/>
        <v/>
      </c>
      <c r="I31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5" t="str">
        <f>IF(I254=4,A254-$B$43+1,"")</f>
        <v/>
      </c>
      <c r="K315" t="str">
        <f>IF(I254=9,A254-$B$48+1,"")</f>
        <v/>
      </c>
      <c r="L315" t="str" cm="1">
        <f t="array" ref="L315">IF(I254=9,SUMPRODUCT((K254&gt;$F$4:$F$12)*ISNUMBER($F$4:$F$12))+1,"")</f>
        <v/>
      </c>
      <c r="M315" t="str" cm="1">
        <f t="array" ref="M315">IF(I254=9,K254-INDEX($E$4:$E$12,L254)+1,"")</f>
        <v/>
      </c>
      <c r="N315" t="str">
        <f>IF(I254=9,IF(M254=1,1,2),"")</f>
        <v/>
      </c>
      <c r="O315" t="str" cm="1">
        <f t="array" ref="O315">IF(AND(I254=9,N254=2),IFERROR(_xlfn.AGGREGATE(15,6,ROW(Budget!$C$9:$C$400)/((Budget!$C$9:$C$400=INDEX($B$4:$B$12,L254))*(Budget!$B$9:$B$400="◆")*(Budget!$F$9:$F$400&lt;&gt;"CO")),M254-1),""),"")</f>
        <v/>
      </c>
    </row>
    <row r="316" spans="1:15" x14ac:dyDescent="0.2">
      <c r="A316">
        <v>262</v>
      </c>
      <c r="B316">
        <f>IF(I254=0,0,IF(I254=1,1,IF(I254=2,2,IF(I254=3,3,IF(I254=4,3,IF(I254=5,5,IF(I254=6,7,IF(I254=7,1,IF(I254=8,2,IF(I254=9,IF(N254=1,4,IF(N254=2,3,5)),IF(I254=10,6,0)))))))))))</f>
        <v>0</v>
      </c>
      <c r="C316" t="str" cm="1">
        <f t="array" ref="C31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6" t="str" cm="1">
        <f t="array" ref="D316">IF(AND(I254=9,N254=2),IF(O254="","",INDEX(Budget!$G:$G,O254)),"")</f>
        <v/>
      </c>
      <c r="E316" t="str" cm="1">
        <f t="array" ref="E31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6" t="str" cm="1">
        <f t="array" ref="F31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6" t="str">
        <f>IF(I254=8,"% COMPLETE",IF(OR(I254=9,I254=10),IFERROR(F254/E254,""),""))</f>
        <v/>
      </c>
      <c r="H316" t="str">
        <f t="shared" si="51"/>
        <v/>
      </c>
      <c r="I31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6" t="str">
        <f>IF(I254=4,A254-$B$43+1,"")</f>
        <v/>
      </c>
      <c r="K316" t="str">
        <f>IF(I254=9,A254-$B$48+1,"")</f>
        <v/>
      </c>
      <c r="L316" t="str" cm="1">
        <f t="array" ref="L316">IF(I254=9,SUMPRODUCT((K254&gt;$F$4:$F$12)*ISNUMBER($F$4:$F$12))+1,"")</f>
        <v/>
      </c>
      <c r="M316" t="str" cm="1">
        <f t="array" ref="M316">IF(I254=9,K254-INDEX($E$4:$E$12,L254)+1,"")</f>
        <v/>
      </c>
      <c r="N316" t="str">
        <f>IF(I254=9,IF(M254=1,1,2),"")</f>
        <v/>
      </c>
      <c r="O316" t="str" cm="1">
        <f t="array" ref="O316">IF(AND(I254=9,N254=2),IFERROR(_xlfn.AGGREGATE(15,6,ROW(Budget!$C$9:$C$400)/((Budget!$C$9:$C$400=INDEX($B$4:$B$12,L254))*(Budget!$B$9:$B$400="◆")*(Budget!$F$9:$F$400&lt;&gt;"CO")),M254-1),""),"")</f>
        <v/>
      </c>
    </row>
    <row r="317" spans="1:15" x14ac:dyDescent="0.2">
      <c r="A317">
        <v>263</v>
      </c>
      <c r="B317">
        <f>IF(I254=0,0,IF(I254=1,1,IF(I254=2,2,IF(I254=3,3,IF(I254=4,3,IF(I254=5,5,IF(I254=6,7,IF(I254=7,1,IF(I254=8,2,IF(I254=9,IF(N254=1,4,IF(N254=2,3,5)),IF(I254=10,6,0)))))))))))</f>
        <v>0</v>
      </c>
      <c r="C317" t="str" cm="1">
        <f t="array" ref="C31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7" t="str" cm="1">
        <f t="array" ref="D317">IF(AND(I254=9,N254=2),IF(O254="","",INDEX(Budget!$G:$G,O254)),"")</f>
        <v/>
      </c>
      <c r="E317" t="str" cm="1">
        <f t="array" ref="E31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7" t="str" cm="1">
        <f t="array" ref="F31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7" t="str">
        <f>IF(I254=8,"% COMPLETE",IF(OR(I254=9,I254=10),IFERROR(F254/E254,""),""))</f>
        <v/>
      </c>
      <c r="H317" t="str">
        <f t="shared" si="51"/>
        <v/>
      </c>
      <c r="I31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7" t="str">
        <f>IF(I254=4,A254-$B$43+1,"")</f>
        <v/>
      </c>
      <c r="K317" t="str">
        <f>IF(I254=9,A254-$B$48+1,"")</f>
        <v/>
      </c>
      <c r="L317" t="str" cm="1">
        <f t="array" ref="L317">IF(I254=9,SUMPRODUCT((K254&gt;$F$4:$F$12)*ISNUMBER($F$4:$F$12))+1,"")</f>
        <v/>
      </c>
      <c r="M317" t="str" cm="1">
        <f t="array" ref="M317">IF(I254=9,K254-INDEX($E$4:$E$12,L254)+1,"")</f>
        <v/>
      </c>
      <c r="N317" t="str">
        <f>IF(I254=9,IF(M254=1,1,2),"")</f>
        <v/>
      </c>
      <c r="O317" t="str" cm="1">
        <f t="array" ref="O317">IF(AND(I254=9,N254=2),IFERROR(_xlfn.AGGREGATE(15,6,ROW(Budget!$C$9:$C$400)/((Budget!$C$9:$C$400=INDEX($B$4:$B$12,L254))*(Budget!$B$9:$B$400="◆")*(Budget!$F$9:$F$400&lt;&gt;"CO")),M254-1),""),"")</f>
        <v/>
      </c>
    </row>
    <row r="318" spans="1:15" x14ac:dyDescent="0.2">
      <c r="A318">
        <v>264</v>
      </c>
      <c r="B318">
        <f>IF(I254=0,0,IF(I254=1,1,IF(I254=2,2,IF(I254=3,3,IF(I254=4,3,IF(I254=5,5,IF(I254=6,7,IF(I254=7,1,IF(I254=8,2,IF(I254=9,IF(N254=1,4,IF(N254=2,3,5)),IF(I254=10,6,0)))))))))))</f>
        <v>0</v>
      </c>
      <c r="C318" t="str" cm="1">
        <f t="array" ref="C31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8" t="str" cm="1">
        <f t="array" ref="D318">IF(AND(I254=9,N254=2),IF(O254="","",INDEX(Budget!$G:$G,O254)),"")</f>
        <v/>
      </c>
      <c r="E318" t="str" cm="1">
        <f t="array" ref="E31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8" t="str" cm="1">
        <f t="array" ref="F31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8" t="str">
        <f>IF(I254=8,"% COMPLETE",IF(OR(I254=9,I254=10),IFERROR(F254/E254,""),""))</f>
        <v/>
      </c>
      <c r="H318" t="str">
        <f t="shared" si="51"/>
        <v/>
      </c>
      <c r="I31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8" t="str">
        <f>IF(I254=4,A254-$B$43+1,"")</f>
        <v/>
      </c>
      <c r="K318" t="str">
        <f>IF(I254=9,A254-$B$48+1,"")</f>
        <v/>
      </c>
      <c r="L318" t="str" cm="1">
        <f t="array" ref="L318">IF(I254=9,SUMPRODUCT((K254&gt;$F$4:$F$12)*ISNUMBER($F$4:$F$12))+1,"")</f>
        <v/>
      </c>
      <c r="M318" t="str" cm="1">
        <f t="array" ref="M318">IF(I254=9,K254-INDEX($E$4:$E$12,L254)+1,"")</f>
        <v/>
      </c>
      <c r="N318" t="str">
        <f>IF(I254=9,IF(M254=1,1,2),"")</f>
        <v/>
      </c>
      <c r="O318" t="str" cm="1">
        <f t="array" ref="O318">IF(AND(I254=9,N254=2),IFERROR(_xlfn.AGGREGATE(15,6,ROW(Budget!$C$9:$C$400)/((Budget!$C$9:$C$400=INDEX($B$4:$B$12,L254))*(Budget!$B$9:$B$400="◆")*(Budget!$F$9:$F$400&lt;&gt;"CO")),M254-1),""),"")</f>
        <v/>
      </c>
    </row>
    <row r="319" spans="1:15" x14ac:dyDescent="0.2">
      <c r="A319">
        <v>265</v>
      </c>
      <c r="B319">
        <f>IF(I254=0,0,IF(I254=1,1,IF(I254=2,2,IF(I254=3,3,IF(I254=4,3,IF(I254=5,5,IF(I254=6,7,IF(I254=7,1,IF(I254=8,2,IF(I254=9,IF(N254=1,4,IF(N254=2,3,5)),IF(I254=10,6,0)))))))))))</f>
        <v>0</v>
      </c>
      <c r="C319" t="str" cm="1">
        <f t="array" ref="C31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19" t="str" cm="1">
        <f t="array" ref="D319">IF(AND(I254=9,N254=2),IF(O254="","",INDEX(Budget!$G:$G,O254)),"")</f>
        <v/>
      </c>
      <c r="E319" t="str" cm="1">
        <f t="array" ref="E31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19" t="str" cm="1">
        <f t="array" ref="F31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19" t="str">
        <f>IF(I254=8,"% COMPLETE",IF(OR(I254=9,I254=10),IFERROR(F254/E254,""),""))</f>
        <v/>
      </c>
      <c r="H319" t="str">
        <f t="shared" si="51"/>
        <v/>
      </c>
      <c r="I31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19" t="str">
        <f>IF(I254=4,A254-$B$43+1,"")</f>
        <v/>
      </c>
      <c r="K319" t="str">
        <f>IF(I254=9,A254-$B$48+1,"")</f>
        <v/>
      </c>
      <c r="L319" t="str" cm="1">
        <f t="array" ref="L319">IF(I254=9,SUMPRODUCT((K254&gt;$F$4:$F$12)*ISNUMBER($F$4:$F$12))+1,"")</f>
        <v/>
      </c>
      <c r="M319" t="str" cm="1">
        <f t="array" ref="M319">IF(I254=9,K254-INDEX($E$4:$E$12,L254)+1,"")</f>
        <v/>
      </c>
      <c r="N319" t="str">
        <f>IF(I254=9,IF(M254=1,1,2),"")</f>
        <v/>
      </c>
      <c r="O319" t="str" cm="1">
        <f t="array" ref="O319">IF(AND(I254=9,N254=2),IFERROR(_xlfn.AGGREGATE(15,6,ROW(Budget!$C$9:$C$400)/((Budget!$C$9:$C$400=INDEX($B$4:$B$12,L254))*(Budget!$B$9:$B$400="◆")*(Budget!$F$9:$F$400&lt;&gt;"CO")),M254-1),""),"")</f>
        <v/>
      </c>
    </row>
    <row r="320" spans="1:15" x14ac:dyDescent="0.2">
      <c r="A320">
        <v>266</v>
      </c>
      <c r="B320">
        <f>IF(I254=0,0,IF(I254=1,1,IF(I254=2,2,IF(I254=3,3,IF(I254=4,3,IF(I254=5,5,IF(I254=6,7,IF(I254=7,1,IF(I254=8,2,IF(I254=9,IF(N254=1,4,IF(N254=2,3,5)),IF(I254=10,6,0)))))))))))</f>
        <v>0</v>
      </c>
      <c r="C320" t="str" cm="1">
        <f t="array" ref="C32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0" t="str" cm="1">
        <f t="array" ref="D320">IF(AND(I254=9,N254=2),IF(O254="","",INDEX(Budget!$G:$G,O254)),"")</f>
        <v/>
      </c>
      <c r="E320" t="str" cm="1">
        <f t="array" ref="E32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0" t="str" cm="1">
        <f t="array" ref="F32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0" t="str">
        <f>IF(I254=8,"% COMPLETE",IF(OR(I254=9,I254=10),IFERROR(F254/E254,""),""))</f>
        <v/>
      </c>
      <c r="H320" t="str">
        <f t="shared" si="51"/>
        <v/>
      </c>
      <c r="I32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0" t="str">
        <f>IF(I254=4,A254-$B$43+1,"")</f>
        <v/>
      </c>
      <c r="K320" t="str">
        <f>IF(I254=9,A254-$B$48+1,"")</f>
        <v/>
      </c>
      <c r="L320" t="str" cm="1">
        <f t="array" ref="L320">IF(I254=9,SUMPRODUCT((K254&gt;$F$4:$F$12)*ISNUMBER($F$4:$F$12))+1,"")</f>
        <v/>
      </c>
      <c r="M320" t="str" cm="1">
        <f t="array" ref="M320">IF(I254=9,K254-INDEX($E$4:$E$12,L254)+1,"")</f>
        <v/>
      </c>
      <c r="N320" t="str">
        <f>IF(I254=9,IF(M254=1,1,2),"")</f>
        <v/>
      </c>
      <c r="O320" t="str" cm="1">
        <f t="array" ref="O320">IF(AND(I254=9,N254=2),IFERROR(_xlfn.AGGREGATE(15,6,ROW(Budget!$C$9:$C$400)/((Budget!$C$9:$C$400=INDEX($B$4:$B$12,L254))*(Budget!$B$9:$B$400="◆")*(Budget!$F$9:$F$400&lt;&gt;"CO")),M254-1),""),"")</f>
        <v/>
      </c>
    </row>
    <row r="321" spans="1:15" x14ac:dyDescent="0.2">
      <c r="A321">
        <v>267</v>
      </c>
      <c r="B321">
        <f>IF(I254=0,0,IF(I254=1,1,IF(I254=2,2,IF(I254=3,3,IF(I254=4,3,IF(I254=5,5,IF(I254=6,7,IF(I254=7,1,IF(I254=8,2,IF(I254=9,IF(N254=1,4,IF(N254=2,3,5)),IF(I254=10,6,0)))))))))))</f>
        <v>0</v>
      </c>
      <c r="C321" t="str" cm="1">
        <f t="array" ref="C32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1" t="str" cm="1">
        <f t="array" ref="D321">IF(AND(I254=9,N254=2),IF(O254="","",INDEX(Budget!$G:$G,O254)),"")</f>
        <v/>
      </c>
      <c r="E321" t="str" cm="1">
        <f t="array" ref="E32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1" t="str" cm="1">
        <f t="array" ref="F32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1" t="str">
        <f>IF(I254=8,"% COMPLETE",IF(OR(I254=9,I254=10),IFERROR(F254/E254,""),""))</f>
        <v/>
      </c>
      <c r="H321" t="str">
        <f t="shared" si="51"/>
        <v/>
      </c>
      <c r="I32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1" t="str">
        <f>IF(I254=4,A254-$B$43+1,"")</f>
        <v/>
      </c>
      <c r="K321" t="str">
        <f>IF(I254=9,A254-$B$48+1,"")</f>
        <v/>
      </c>
      <c r="L321" t="str" cm="1">
        <f t="array" ref="L321">IF(I254=9,SUMPRODUCT((K254&gt;$F$4:$F$12)*ISNUMBER($F$4:$F$12))+1,"")</f>
        <v/>
      </c>
      <c r="M321" t="str" cm="1">
        <f t="array" ref="M321">IF(I254=9,K254-INDEX($E$4:$E$12,L254)+1,"")</f>
        <v/>
      </c>
      <c r="N321" t="str">
        <f>IF(I254=9,IF(M254=1,1,2),"")</f>
        <v/>
      </c>
      <c r="O321" t="str" cm="1">
        <f t="array" ref="O321">IF(AND(I254=9,N254=2),IFERROR(_xlfn.AGGREGATE(15,6,ROW(Budget!$C$9:$C$400)/((Budget!$C$9:$C$400=INDEX($B$4:$B$12,L254))*(Budget!$B$9:$B$400="◆")*(Budget!$F$9:$F$400&lt;&gt;"CO")),M254-1),""),"")</f>
        <v/>
      </c>
    </row>
    <row r="322" spans="1:15" x14ac:dyDescent="0.2">
      <c r="A322">
        <v>268</v>
      </c>
      <c r="B322">
        <f>IF(I254=0,0,IF(I254=1,1,IF(I254=2,2,IF(I254=3,3,IF(I254=4,3,IF(I254=5,5,IF(I254=6,7,IF(I254=7,1,IF(I254=8,2,IF(I254=9,IF(N254=1,4,IF(N254=2,3,5)),IF(I254=10,6,0)))))))))))</f>
        <v>0</v>
      </c>
      <c r="C322" t="str" cm="1">
        <f t="array" ref="C32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2" t="str" cm="1">
        <f t="array" ref="D322">IF(AND(I254=9,N254=2),IF(O254="","",INDEX(Budget!$G:$G,O254)),"")</f>
        <v/>
      </c>
      <c r="E322" t="str" cm="1">
        <f t="array" ref="E32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2" t="str" cm="1">
        <f t="array" ref="F32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2" t="str">
        <f>IF(I254=8,"% COMPLETE",IF(OR(I254=9,I254=10),IFERROR(F254/E254,""),""))</f>
        <v/>
      </c>
      <c r="H322" t="str">
        <f t="shared" si="51"/>
        <v/>
      </c>
      <c r="I32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2" t="str">
        <f>IF(I254=4,A254-$B$43+1,"")</f>
        <v/>
      </c>
      <c r="K322" t="str">
        <f>IF(I254=9,A254-$B$48+1,"")</f>
        <v/>
      </c>
      <c r="L322" t="str" cm="1">
        <f t="array" ref="L322">IF(I254=9,SUMPRODUCT((K254&gt;$F$4:$F$12)*ISNUMBER($F$4:$F$12))+1,"")</f>
        <v/>
      </c>
      <c r="M322" t="str" cm="1">
        <f t="array" ref="M322">IF(I254=9,K254-INDEX($E$4:$E$12,L254)+1,"")</f>
        <v/>
      </c>
      <c r="N322" t="str">
        <f>IF(I254=9,IF(M254=1,1,2),"")</f>
        <v/>
      </c>
      <c r="O322" t="str" cm="1">
        <f t="array" ref="O322">IF(AND(I254=9,N254=2),IFERROR(_xlfn.AGGREGATE(15,6,ROW(Budget!$C$9:$C$400)/((Budget!$C$9:$C$400=INDEX($B$4:$B$12,L254))*(Budget!$B$9:$B$400="◆")*(Budget!$F$9:$F$400&lt;&gt;"CO")),M254-1),""),"")</f>
        <v/>
      </c>
    </row>
    <row r="323" spans="1:15" x14ac:dyDescent="0.2">
      <c r="A323">
        <v>269</v>
      </c>
      <c r="B323">
        <f>IF(I254=0,0,IF(I254=1,1,IF(I254=2,2,IF(I254=3,3,IF(I254=4,3,IF(I254=5,5,IF(I254=6,7,IF(I254=7,1,IF(I254=8,2,IF(I254=9,IF(N254=1,4,IF(N254=2,3,5)),IF(I254=10,6,0)))))))))))</f>
        <v>0</v>
      </c>
      <c r="C323" t="str" cm="1">
        <f t="array" ref="C32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3" t="str" cm="1">
        <f t="array" ref="D323">IF(AND(I254=9,N254=2),IF(O254="","",INDEX(Budget!$G:$G,O254)),"")</f>
        <v/>
      </c>
      <c r="E323" t="str" cm="1">
        <f t="array" ref="E32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3" t="str" cm="1">
        <f t="array" ref="F32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3" t="str">
        <f>IF(I254=8,"% COMPLETE",IF(OR(I254=9,I254=10),IFERROR(F254/E254,""),""))</f>
        <v/>
      </c>
      <c r="H323" t="str">
        <f t="shared" si="51"/>
        <v/>
      </c>
      <c r="I32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3" t="str">
        <f>IF(I254=4,A254-$B$43+1,"")</f>
        <v/>
      </c>
      <c r="K323" t="str">
        <f>IF(I254=9,A254-$B$48+1,"")</f>
        <v/>
      </c>
      <c r="L323" t="str" cm="1">
        <f t="array" ref="L323">IF(I254=9,SUMPRODUCT((K254&gt;$F$4:$F$12)*ISNUMBER($F$4:$F$12))+1,"")</f>
        <v/>
      </c>
      <c r="M323" t="str" cm="1">
        <f t="array" ref="M323">IF(I254=9,K254-INDEX($E$4:$E$12,L254)+1,"")</f>
        <v/>
      </c>
      <c r="N323" t="str">
        <f>IF(I254=9,IF(M254=1,1,2),"")</f>
        <v/>
      </c>
      <c r="O323" t="str" cm="1">
        <f t="array" ref="O323">IF(AND(I254=9,N254=2),IFERROR(_xlfn.AGGREGATE(15,6,ROW(Budget!$C$9:$C$400)/((Budget!$C$9:$C$400=INDEX($B$4:$B$12,L254))*(Budget!$B$9:$B$400="◆")*(Budget!$F$9:$F$400&lt;&gt;"CO")),M254-1),""),"")</f>
        <v/>
      </c>
    </row>
    <row r="324" spans="1:15" x14ac:dyDescent="0.2">
      <c r="A324">
        <v>270</v>
      </c>
      <c r="B324">
        <f>IF(I254=0,0,IF(I254=1,1,IF(I254=2,2,IF(I254=3,3,IF(I254=4,3,IF(I254=5,5,IF(I254=6,7,IF(I254=7,1,IF(I254=8,2,IF(I254=9,IF(N254=1,4,IF(N254=2,3,5)),IF(I254=10,6,0)))))))))))</f>
        <v>0</v>
      </c>
      <c r="C324" t="str" cm="1">
        <f t="array" ref="C32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4" t="str" cm="1">
        <f t="array" ref="D324">IF(AND(I254=9,N254=2),IF(O254="","",INDEX(Budget!$G:$G,O254)),"")</f>
        <v/>
      </c>
      <c r="E324" t="str" cm="1">
        <f t="array" ref="E32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4" t="str" cm="1">
        <f t="array" ref="F32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4" t="str">
        <f>IF(I254=8,"% COMPLETE",IF(OR(I254=9,I254=10),IFERROR(F254/E254,""),""))</f>
        <v/>
      </c>
      <c r="H324" t="str">
        <f t="shared" si="51"/>
        <v/>
      </c>
      <c r="I32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4" t="str">
        <f>IF(I254=4,A254-$B$43+1,"")</f>
        <v/>
      </c>
      <c r="K324" t="str">
        <f>IF(I254=9,A254-$B$48+1,"")</f>
        <v/>
      </c>
      <c r="L324" t="str" cm="1">
        <f t="array" ref="L324">IF(I254=9,SUMPRODUCT((K254&gt;$F$4:$F$12)*ISNUMBER($F$4:$F$12))+1,"")</f>
        <v/>
      </c>
      <c r="M324" t="str" cm="1">
        <f t="array" ref="M324">IF(I254=9,K254-INDEX($E$4:$E$12,L254)+1,"")</f>
        <v/>
      </c>
      <c r="N324" t="str">
        <f>IF(I254=9,IF(M254=1,1,2),"")</f>
        <v/>
      </c>
      <c r="O324" t="str" cm="1">
        <f t="array" ref="O324">IF(AND(I254=9,N254=2),IFERROR(_xlfn.AGGREGATE(15,6,ROW(Budget!$C$9:$C$400)/((Budget!$C$9:$C$400=INDEX($B$4:$B$12,L254))*(Budget!$B$9:$B$400="◆")*(Budget!$F$9:$F$400&lt;&gt;"CO")),M254-1),""),"")</f>
        <v/>
      </c>
    </row>
    <row r="325" spans="1:15" x14ac:dyDescent="0.2">
      <c r="A325">
        <v>271</v>
      </c>
      <c r="B325">
        <f>IF(I254=0,0,IF(I254=1,1,IF(I254=2,2,IF(I254=3,3,IF(I254=4,3,IF(I254=5,5,IF(I254=6,7,IF(I254=7,1,IF(I254=8,2,IF(I254=9,IF(N254=1,4,IF(N254=2,3,5)),IF(I254=10,6,0)))))))))))</f>
        <v>0</v>
      </c>
      <c r="C325" t="str" cm="1">
        <f t="array" ref="C32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5" t="str" cm="1">
        <f t="array" ref="D325">IF(AND(I254=9,N254=2),IF(O254="","",INDEX(Budget!$G:$G,O254)),"")</f>
        <v/>
      </c>
      <c r="E325" t="str" cm="1">
        <f t="array" ref="E32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5" t="str" cm="1">
        <f t="array" ref="F32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5" t="str">
        <f>IF(I254=8,"% COMPLETE",IF(OR(I254=9,I254=10),IFERROR(F254/E254,""),""))</f>
        <v/>
      </c>
      <c r="H325" t="str">
        <f t="shared" si="51"/>
        <v/>
      </c>
      <c r="I32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5" t="str">
        <f>IF(I254=4,A254-$B$43+1,"")</f>
        <v/>
      </c>
      <c r="K325" t="str">
        <f>IF(I254=9,A254-$B$48+1,"")</f>
        <v/>
      </c>
      <c r="L325" t="str" cm="1">
        <f t="array" ref="L325">IF(I254=9,SUMPRODUCT((K254&gt;$F$4:$F$12)*ISNUMBER($F$4:$F$12))+1,"")</f>
        <v/>
      </c>
      <c r="M325" t="str" cm="1">
        <f t="array" ref="M325">IF(I254=9,K254-INDEX($E$4:$E$12,L254)+1,"")</f>
        <v/>
      </c>
      <c r="N325" t="str">
        <f>IF(I254=9,IF(M254=1,1,2),"")</f>
        <v/>
      </c>
      <c r="O325" t="str" cm="1">
        <f t="array" ref="O325">IF(AND(I254=9,N254=2),IFERROR(_xlfn.AGGREGATE(15,6,ROW(Budget!$C$9:$C$400)/((Budget!$C$9:$C$400=INDEX($B$4:$B$12,L254))*(Budget!$B$9:$B$400="◆")*(Budget!$F$9:$F$400&lt;&gt;"CO")),M254-1),""),"")</f>
        <v/>
      </c>
    </row>
    <row r="326" spans="1:15" x14ac:dyDescent="0.2">
      <c r="A326">
        <v>272</v>
      </c>
      <c r="B326">
        <f>IF(I254=0,0,IF(I254=1,1,IF(I254=2,2,IF(I254=3,3,IF(I254=4,3,IF(I254=5,5,IF(I254=6,7,IF(I254=7,1,IF(I254=8,2,IF(I254=9,IF(N254=1,4,IF(N254=2,3,5)),IF(I254=10,6,0)))))))))))</f>
        <v>0</v>
      </c>
      <c r="C326" t="str" cm="1">
        <f t="array" ref="C32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6" t="str" cm="1">
        <f t="array" ref="D326">IF(AND(I254=9,N254=2),IF(O254="","",INDEX(Budget!$G:$G,O254)),"")</f>
        <v/>
      </c>
      <c r="E326" t="str" cm="1">
        <f t="array" ref="E32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6" t="str" cm="1">
        <f t="array" ref="F32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6" t="str">
        <f>IF(I254=8,"% COMPLETE",IF(OR(I254=9,I254=10),IFERROR(F254/E254,""),""))</f>
        <v/>
      </c>
      <c r="H326" t="str">
        <f t="shared" si="51"/>
        <v/>
      </c>
      <c r="I32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6" t="str">
        <f>IF(I254=4,A254-$B$43+1,"")</f>
        <v/>
      </c>
      <c r="K326" t="str">
        <f>IF(I254=9,A254-$B$48+1,"")</f>
        <v/>
      </c>
      <c r="L326" t="str" cm="1">
        <f t="array" ref="L326">IF(I254=9,SUMPRODUCT((K254&gt;$F$4:$F$12)*ISNUMBER($F$4:$F$12))+1,"")</f>
        <v/>
      </c>
      <c r="M326" t="str" cm="1">
        <f t="array" ref="M326">IF(I254=9,K254-INDEX($E$4:$E$12,L254)+1,"")</f>
        <v/>
      </c>
      <c r="N326" t="str">
        <f>IF(I254=9,IF(M254=1,1,2),"")</f>
        <v/>
      </c>
      <c r="O326" t="str" cm="1">
        <f t="array" ref="O326">IF(AND(I254=9,N254=2),IFERROR(_xlfn.AGGREGATE(15,6,ROW(Budget!$C$9:$C$400)/((Budget!$C$9:$C$400=INDEX($B$4:$B$12,L254))*(Budget!$B$9:$B$400="◆")*(Budget!$F$9:$F$400&lt;&gt;"CO")),M254-1),""),"")</f>
        <v/>
      </c>
    </row>
    <row r="327" spans="1:15" x14ac:dyDescent="0.2">
      <c r="A327">
        <v>273</v>
      </c>
      <c r="B327">
        <f>IF(I254=0,0,IF(I254=1,1,IF(I254=2,2,IF(I254=3,3,IF(I254=4,3,IF(I254=5,5,IF(I254=6,7,IF(I254=7,1,IF(I254=8,2,IF(I254=9,IF(N254=1,4,IF(N254=2,3,5)),IF(I254=10,6,0)))))))))))</f>
        <v>0</v>
      </c>
      <c r="C327" t="str" cm="1">
        <f t="array" ref="C32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7" t="str" cm="1">
        <f t="array" ref="D327">IF(AND(I254=9,N254=2),IF(O254="","",INDEX(Budget!$G:$G,O254)),"")</f>
        <v/>
      </c>
      <c r="E327" t="str" cm="1">
        <f t="array" ref="E32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7" t="str" cm="1">
        <f t="array" ref="F32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7" t="str">
        <f>IF(I254=8,"% COMPLETE",IF(OR(I254=9,I254=10),IFERROR(F254/E254,""),""))</f>
        <v/>
      </c>
      <c r="H327" t="str">
        <f t="shared" si="51"/>
        <v/>
      </c>
      <c r="I32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7" t="str">
        <f>IF(I254=4,A254-$B$43+1,"")</f>
        <v/>
      </c>
      <c r="K327" t="str">
        <f>IF(I254=9,A254-$B$48+1,"")</f>
        <v/>
      </c>
      <c r="L327" t="str" cm="1">
        <f t="array" ref="L327">IF(I254=9,SUMPRODUCT((K254&gt;$F$4:$F$12)*ISNUMBER($F$4:$F$12))+1,"")</f>
        <v/>
      </c>
      <c r="M327" t="str" cm="1">
        <f t="array" ref="M327">IF(I254=9,K254-INDEX($E$4:$E$12,L254)+1,"")</f>
        <v/>
      </c>
      <c r="N327" t="str">
        <f>IF(I254=9,IF(M254=1,1,2),"")</f>
        <v/>
      </c>
      <c r="O327" t="str" cm="1">
        <f t="array" ref="O327">IF(AND(I254=9,N254=2),IFERROR(_xlfn.AGGREGATE(15,6,ROW(Budget!$C$9:$C$400)/((Budget!$C$9:$C$400=INDEX($B$4:$B$12,L254))*(Budget!$B$9:$B$400="◆")*(Budget!$F$9:$F$400&lt;&gt;"CO")),M254-1),""),"")</f>
        <v/>
      </c>
    </row>
    <row r="328" spans="1:15" x14ac:dyDescent="0.2">
      <c r="A328">
        <v>274</v>
      </c>
      <c r="B328">
        <f>IF(I254=0,0,IF(I254=1,1,IF(I254=2,2,IF(I254=3,3,IF(I254=4,3,IF(I254=5,5,IF(I254=6,7,IF(I254=7,1,IF(I254=8,2,IF(I254=9,IF(N254=1,4,IF(N254=2,3,5)),IF(I254=10,6,0)))))))))))</f>
        <v>0</v>
      </c>
      <c r="C328" t="str" cm="1">
        <f t="array" ref="C32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8" t="str" cm="1">
        <f t="array" ref="D328">IF(AND(I254=9,N254=2),IF(O254="","",INDEX(Budget!$G:$G,O254)),"")</f>
        <v/>
      </c>
      <c r="E328" t="str" cm="1">
        <f t="array" ref="E32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8" t="str" cm="1">
        <f t="array" ref="F32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8" t="str">
        <f>IF(I254=8,"% COMPLETE",IF(OR(I254=9,I254=10),IFERROR(F254/E254,""),""))</f>
        <v/>
      </c>
      <c r="H328" t="str">
        <f t="shared" si="51"/>
        <v/>
      </c>
      <c r="I32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8" t="str">
        <f>IF(I254=4,A254-$B$43+1,"")</f>
        <v/>
      </c>
      <c r="K328" t="str">
        <f>IF(I254=9,A254-$B$48+1,"")</f>
        <v/>
      </c>
      <c r="L328" t="str" cm="1">
        <f t="array" ref="L328">IF(I254=9,SUMPRODUCT((K254&gt;$F$4:$F$12)*ISNUMBER($F$4:$F$12))+1,"")</f>
        <v/>
      </c>
      <c r="M328" t="str" cm="1">
        <f t="array" ref="M328">IF(I254=9,K254-INDEX($E$4:$E$12,L254)+1,"")</f>
        <v/>
      </c>
      <c r="N328" t="str">
        <f>IF(I254=9,IF(M254=1,1,2),"")</f>
        <v/>
      </c>
      <c r="O328" t="str" cm="1">
        <f t="array" ref="O328">IF(AND(I254=9,N254=2),IFERROR(_xlfn.AGGREGATE(15,6,ROW(Budget!$C$9:$C$400)/((Budget!$C$9:$C$400=INDEX($B$4:$B$12,L254))*(Budget!$B$9:$B$400="◆")*(Budget!$F$9:$F$400&lt;&gt;"CO")),M254-1),""),"")</f>
        <v/>
      </c>
    </row>
    <row r="329" spans="1:15" x14ac:dyDescent="0.2">
      <c r="A329">
        <v>275</v>
      </c>
      <c r="B329">
        <f>IF(I254=0,0,IF(I254=1,1,IF(I254=2,2,IF(I254=3,3,IF(I254=4,3,IF(I254=5,5,IF(I254=6,7,IF(I254=7,1,IF(I254=8,2,IF(I254=9,IF(N254=1,4,IF(N254=2,3,5)),IF(I254=10,6,0)))))))))))</f>
        <v>0</v>
      </c>
      <c r="C329" t="str" cm="1">
        <f t="array" ref="C32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29" t="str" cm="1">
        <f t="array" ref="D329">IF(AND(I254=9,N254=2),IF(O254="","",INDEX(Budget!$G:$G,O254)),"")</f>
        <v/>
      </c>
      <c r="E329" t="str" cm="1">
        <f t="array" ref="E32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29" t="str" cm="1">
        <f t="array" ref="F32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29" t="str">
        <f>IF(I254=8,"% COMPLETE",IF(OR(I254=9,I254=10),IFERROR(F254/E254,""),""))</f>
        <v/>
      </c>
      <c r="H329" t="str">
        <f t="shared" si="51"/>
        <v/>
      </c>
      <c r="I32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29" t="str">
        <f>IF(I254=4,A254-$B$43+1,"")</f>
        <v/>
      </c>
      <c r="K329" t="str">
        <f>IF(I254=9,A254-$B$48+1,"")</f>
        <v/>
      </c>
      <c r="L329" t="str" cm="1">
        <f t="array" ref="L329">IF(I254=9,SUMPRODUCT((K254&gt;$F$4:$F$12)*ISNUMBER($F$4:$F$12))+1,"")</f>
        <v/>
      </c>
      <c r="M329" t="str" cm="1">
        <f t="array" ref="M329">IF(I254=9,K254-INDEX($E$4:$E$12,L254)+1,"")</f>
        <v/>
      </c>
      <c r="N329" t="str">
        <f>IF(I254=9,IF(M254=1,1,2),"")</f>
        <v/>
      </c>
      <c r="O329" t="str" cm="1">
        <f t="array" ref="O329">IF(AND(I254=9,N254=2),IFERROR(_xlfn.AGGREGATE(15,6,ROW(Budget!$C$9:$C$400)/((Budget!$C$9:$C$400=INDEX($B$4:$B$12,L254))*(Budget!$B$9:$B$400="◆")*(Budget!$F$9:$F$400&lt;&gt;"CO")),M254-1),""),"")</f>
        <v/>
      </c>
    </row>
    <row r="330" spans="1:15" x14ac:dyDescent="0.2">
      <c r="A330">
        <v>276</v>
      </c>
      <c r="B330">
        <f>IF(I254=0,0,IF(I254=1,1,IF(I254=2,2,IF(I254=3,3,IF(I254=4,3,IF(I254=5,5,IF(I254=6,7,IF(I254=7,1,IF(I254=8,2,IF(I254=9,IF(N254=1,4,IF(N254=2,3,5)),IF(I254=10,6,0)))))))))))</f>
        <v>0</v>
      </c>
      <c r="C330" t="str" cm="1">
        <f t="array" ref="C33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0" t="str" cm="1">
        <f t="array" ref="D330">IF(AND(I254=9,N254=2),IF(O254="","",INDEX(Budget!$G:$G,O254)),"")</f>
        <v/>
      </c>
      <c r="E330" t="str" cm="1">
        <f t="array" ref="E33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0" t="str" cm="1">
        <f t="array" ref="F33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0" t="str">
        <f>IF(I254=8,"% COMPLETE",IF(OR(I254=9,I254=10),IFERROR(F254/E254,""),""))</f>
        <v/>
      </c>
      <c r="H330" t="str">
        <f t="shared" si="51"/>
        <v/>
      </c>
      <c r="I33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0" t="str">
        <f>IF(I254=4,A254-$B$43+1,"")</f>
        <v/>
      </c>
      <c r="K330" t="str">
        <f>IF(I254=9,A254-$B$48+1,"")</f>
        <v/>
      </c>
      <c r="L330" t="str" cm="1">
        <f t="array" ref="L330">IF(I254=9,SUMPRODUCT((K254&gt;$F$4:$F$12)*ISNUMBER($F$4:$F$12))+1,"")</f>
        <v/>
      </c>
      <c r="M330" t="str" cm="1">
        <f t="array" ref="M330">IF(I254=9,K254-INDEX($E$4:$E$12,L254)+1,"")</f>
        <v/>
      </c>
      <c r="N330" t="str">
        <f>IF(I254=9,IF(M254=1,1,2),"")</f>
        <v/>
      </c>
      <c r="O330" t="str" cm="1">
        <f t="array" ref="O330">IF(AND(I254=9,N254=2),IFERROR(_xlfn.AGGREGATE(15,6,ROW(Budget!$C$9:$C$400)/((Budget!$C$9:$C$400=INDEX($B$4:$B$12,L254))*(Budget!$B$9:$B$400="◆")*(Budget!$F$9:$F$400&lt;&gt;"CO")),M254-1),""),"")</f>
        <v/>
      </c>
    </row>
    <row r="331" spans="1:15" x14ac:dyDescent="0.2">
      <c r="A331">
        <v>277</v>
      </c>
      <c r="B331">
        <f>IF(I254=0,0,IF(I254=1,1,IF(I254=2,2,IF(I254=3,3,IF(I254=4,3,IF(I254=5,5,IF(I254=6,7,IF(I254=7,1,IF(I254=8,2,IF(I254=9,IF(N254=1,4,IF(N254=2,3,5)),IF(I254=10,6,0)))))))))))</f>
        <v>0</v>
      </c>
      <c r="C331" t="str" cm="1">
        <f t="array" ref="C33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1" t="str" cm="1">
        <f t="array" ref="D331">IF(AND(I254=9,N254=2),IF(O254="","",INDEX(Budget!$G:$G,O254)),"")</f>
        <v/>
      </c>
      <c r="E331" t="str" cm="1">
        <f t="array" ref="E33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1" t="str" cm="1">
        <f t="array" ref="F33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1" t="str">
        <f>IF(I254=8,"% COMPLETE",IF(OR(I254=9,I254=10),IFERROR(F254/E254,""),""))</f>
        <v/>
      </c>
      <c r="H331" t="str">
        <f t="shared" si="51"/>
        <v/>
      </c>
      <c r="I33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1" t="str">
        <f>IF(I254=4,A254-$B$43+1,"")</f>
        <v/>
      </c>
      <c r="K331" t="str">
        <f>IF(I254=9,A254-$B$48+1,"")</f>
        <v/>
      </c>
      <c r="L331" t="str" cm="1">
        <f t="array" ref="L331">IF(I254=9,SUMPRODUCT((K254&gt;$F$4:$F$12)*ISNUMBER($F$4:$F$12))+1,"")</f>
        <v/>
      </c>
      <c r="M331" t="str" cm="1">
        <f t="array" ref="M331">IF(I254=9,K254-INDEX($E$4:$E$12,L254)+1,"")</f>
        <v/>
      </c>
      <c r="N331" t="str">
        <f>IF(I254=9,IF(M254=1,1,2),"")</f>
        <v/>
      </c>
      <c r="O331" t="str" cm="1">
        <f t="array" ref="O331">IF(AND(I254=9,N254=2),IFERROR(_xlfn.AGGREGATE(15,6,ROW(Budget!$C$9:$C$400)/((Budget!$C$9:$C$400=INDEX($B$4:$B$12,L254))*(Budget!$B$9:$B$400="◆")*(Budget!$F$9:$F$400&lt;&gt;"CO")),M254-1),""),"")</f>
        <v/>
      </c>
    </row>
    <row r="332" spans="1:15" x14ac:dyDescent="0.2">
      <c r="A332">
        <v>278</v>
      </c>
      <c r="B332">
        <f>IF(I254=0,0,IF(I254=1,1,IF(I254=2,2,IF(I254=3,3,IF(I254=4,3,IF(I254=5,5,IF(I254=6,7,IF(I254=7,1,IF(I254=8,2,IF(I254=9,IF(N254=1,4,IF(N254=2,3,5)),IF(I254=10,6,0)))))))))))</f>
        <v>0</v>
      </c>
      <c r="C332" t="str" cm="1">
        <f t="array" ref="C33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2" t="str" cm="1">
        <f t="array" ref="D332">IF(AND(I254=9,N254=2),IF(O254="","",INDEX(Budget!$G:$G,O254)),"")</f>
        <v/>
      </c>
      <c r="E332" t="str" cm="1">
        <f t="array" ref="E33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2" t="str" cm="1">
        <f t="array" ref="F33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2" t="str">
        <f>IF(I254=8,"% COMPLETE",IF(OR(I254=9,I254=10),IFERROR(F254/E254,""),""))</f>
        <v/>
      </c>
      <c r="H332" t="str">
        <f t="shared" si="51"/>
        <v/>
      </c>
      <c r="I33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2" t="str">
        <f>IF(I254=4,A254-$B$43+1,"")</f>
        <v/>
      </c>
      <c r="K332" t="str">
        <f>IF(I254=9,A254-$B$48+1,"")</f>
        <v/>
      </c>
      <c r="L332" t="str" cm="1">
        <f t="array" ref="L332">IF(I254=9,SUMPRODUCT((K254&gt;$F$4:$F$12)*ISNUMBER($F$4:$F$12))+1,"")</f>
        <v/>
      </c>
      <c r="M332" t="str" cm="1">
        <f t="array" ref="M332">IF(I254=9,K254-INDEX($E$4:$E$12,L254)+1,"")</f>
        <v/>
      </c>
      <c r="N332" t="str">
        <f>IF(I254=9,IF(M254=1,1,2),"")</f>
        <v/>
      </c>
      <c r="O332" t="str" cm="1">
        <f t="array" ref="O332">IF(AND(I254=9,N254=2),IFERROR(_xlfn.AGGREGATE(15,6,ROW(Budget!$C$9:$C$400)/((Budget!$C$9:$C$400=INDEX($B$4:$B$12,L254))*(Budget!$B$9:$B$400="◆")*(Budget!$F$9:$F$400&lt;&gt;"CO")),M254-1),""),"")</f>
        <v/>
      </c>
    </row>
    <row r="333" spans="1:15" x14ac:dyDescent="0.2">
      <c r="A333">
        <v>279</v>
      </c>
      <c r="B333">
        <f>IF(I254=0,0,IF(I254=1,1,IF(I254=2,2,IF(I254=3,3,IF(I254=4,3,IF(I254=5,5,IF(I254=6,7,IF(I254=7,1,IF(I254=8,2,IF(I254=9,IF(N254=1,4,IF(N254=2,3,5)),IF(I254=10,6,0)))))))))))</f>
        <v>0</v>
      </c>
      <c r="C333" t="str" cm="1">
        <f t="array" ref="C33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3" t="str" cm="1">
        <f t="array" ref="D333">IF(AND(I254=9,N254=2),IF(O254="","",INDEX(Budget!$G:$G,O254)),"")</f>
        <v/>
      </c>
      <c r="E333" t="str" cm="1">
        <f t="array" ref="E33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3" t="str" cm="1">
        <f t="array" ref="F33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3" t="str">
        <f>IF(I254=8,"% COMPLETE",IF(OR(I254=9,I254=10),IFERROR(F254/E254,""),""))</f>
        <v/>
      </c>
      <c r="H333" t="str">
        <f t="shared" si="51"/>
        <v/>
      </c>
      <c r="I33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3" t="str">
        <f>IF(I254=4,A254-$B$43+1,"")</f>
        <v/>
      </c>
      <c r="K333" t="str">
        <f>IF(I254=9,A254-$B$48+1,"")</f>
        <v/>
      </c>
      <c r="L333" t="str" cm="1">
        <f t="array" ref="L333">IF(I254=9,SUMPRODUCT((K254&gt;$F$4:$F$12)*ISNUMBER($F$4:$F$12))+1,"")</f>
        <v/>
      </c>
      <c r="M333" t="str" cm="1">
        <f t="array" ref="M333">IF(I254=9,K254-INDEX($E$4:$E$12,L254)+1,"")</f>
        <v/>
      </c>
      <c r="N333" t="str">
        <f>IF(I254=9,IF(M254=1,1,2),"")</f>
        <v/>
      </c>
      <c r="O333" t="str" cm="1">
        <f t="array" ref="O333">IF(AND(I254=9,N254=2),IFERROR(_xlfn.AGGREGATE(15,6,ROW(Budget!$C$9:$C$400)/((Budget!$C$9:$C$400=INDEX($B$4:$B$12,L254))*(Budget!$B$9:$B$400="◆")*(Budget!$F$9:$F$400&lt;&gt;"CO")),M254-1),""),"")</f>
        <v/>
      </c>
    </row>
    <row r="334" spans="1:15" x14ac:dyDescent="0.2">
      <c r="A334">
        <v>280</v>
      </c>
      <c r="B334">
        <f>IF(I254=0,0,IF(I254=1,1,IF(I254=2,2,IF(I254=3,3,IF(I254=4,3,IF(I254=5,5,IF(I254=6,7,IF(I254=7,1,IF(I254=8,2,IF(I254=9,IF(N254=1,4,IF(N254=2,3,5)),IF(I254=10,6,0)))))))))))</f>
        <v>0</v>
      </c>
      <c r="C334" t="str" cm="1">
        <f t="array" ref="C33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4" t="str" cm="1">
        <f t="array" ref="D334">IF(AND(I254=9,N254=2),IF(O254="","",INDEX(Budget!$G:$G,O254)),"")</f>
        <v/>
      </c>
      <c r="E334" t="str" cm="1">
        <f t="array" ref="E33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4" t="str" cm="1">
        <f t="array" ref="F33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4" t="str">
        <f>IF(I254=8,"% COMPLETE",IF(OR(I254=9,I254=10),IFERROR(F254/E254,""),""))</f>
        <v/>
      </c>
      <c r="H334" t="str">
        <f t="shared" si="51"/>
        <v/>
      </c>
      <c r="I33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4" t="str">
        <f>IF(I254=4,A254-$B$43+1,"")</f>
        <v/>
      </c>
      <c r="K334" t="str">
        <f>IF(I254=9,A254-$B$48+1,"")</f>
        <v/>
      </c>
      <c r="L334" t="str" cm="1">
        <f t="array" ref="L334">IF(I254=9,SUMPRODUCT((K254&gt;$F$4:$F$12)*ISNUMBER($F$4:$F$12))+1,"")</f>
        <v/>
      </c>
      <c r="M334" t="str" cm="1">
        <f t="array" ref="M334">IF(I254=9,K254-INDEX($E$4:$E$12,L254)+1,"")</f>
        <v/>
      </c>
      <c r="N334" t="str">
        <f>IF(I254=9,IF(M254=1,1,2),"")</f>
        <v/>
      </c>
      <c r="O334" t="str" cm="1">
        <f t="array" ref="O334">IF(AND(I254=9,N254=2),IFERROR(_xlfn.AGGREGATE(15,6,ROW(Budget!$C$9:$C$400)/((Budget!$C$9:$C$400=INDEX($B$4:$B$12,L254))*(Budget!$B$9:$B$400="◆")*(Budget!$F$9:$F$400&lt;&gt;"CO")),M254-1),""),"")</f>
        <v/>
      </c>
    </row>
    <row r="335" spans="1:15" x14ac:dyDescent="0.2">
      <c r="A335">
        <v>281</v>
      </c>
      <c r="B335">
        <f>IF(I254=0,0,IF(I254=1,1,IF(I254=2,2,IF(I254=3,3,IF(I254=4,3,IF(I254=5,5,IF(I254=6,7,IF(I254=7,1,IF(I254=8,2,IF(I254=9,IF(N254=1,4,IF(N254=2,3,5)),IF(I254=10,6,0)))))))))))</f>
        <v>0</v>
      </c>
      <c r="C335" t="str" cm="1">
        <f t="array" ref="C33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5" t="str" cm="1">
        <f t="array" ref="D335">IF(AND(I254=9,N254=2),IF(O254="","",INDEX(Budget!$G:$G,O254)),"")</f>
        <v/>
      </c>
      <c r="E335" t="str" cm="1">
        <f t="array" ref="E33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5" t="str" cm="1">
        <f t="array" ref="F33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5" t="str">
        <f>IF(I254=8,"% COMPLETE",IF(OR(I254=9,I254=10),IFERROR(F254/E254,""),""))</f>
        <v/>
      </c>
      <c r="H335" t="str">
        <f t="shared" si="51"/>
        <v/>
      </c>
      <c r="I33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5" t="str">
        <f>IF(I254=4,A254-$B$43+1,"")</f>
        <v/>
      </c>
      <c r="K335" t="str">
        <f>IF(I254=9,A254-$B$48+1,"")</f>
        <v/>
      </c>
      <c r="L335" t="str" cm="1">
        <f t="array" ref="L335">IF(I254=9,SUMPRODUCT((K254&gt;$F$4:$F$12)*ISNUMBER($F$4:$F$12))+1,"")</f>
        <v/>
      </c>
      <c r="M335" t="str" cm="1">
        <f t="array" ref="M335">IF(I254=9,K254-INDEX($E$4:$E$12,L254)+1,"")</f>
        <v/>
      </c>
      <c r="N335" t="str">
        <f>IF(I254=9,IF(M254=1,1,2),"")</f>
        <v/>
      </c>
      <c r="O335" t="str" cm="1">
        <f t="array" ref="O335">IF(AND(I254=9,N254=2),IFERROR(_xlfn.AGGREGATE(15,6,ROW(Budget!$C$9:$C$400)/((Budget!$C$9:$C$400=INDEX($B$4:$B$12,L254))*(Budget!$B$9:$B$400="◆")*(Budget!$F$9:$F$400&lt;&gt;"CO")),M254-1),""),"")</f>
        <v/>
      </c>
    </row>
    <row r="336" spans="1:15" x14ac:dyDescent="0.2">
      <c r="A336">
        <v>282</v>
      </c>
      <c r="B336">
        <f>IF(I254=0,0,IF(I254=1,1,IF(I254=2,2,IF(I254=3,3,IF(I254=4,3,IF(I254=5,5,IF(I254=6,7,IF(I254=7,1,IF(I254=8,2,IF(I254=9,IF(N254=1,4,IF(N254=2,3,5)),IF(I254=10,6,0)))))))))))</f>
        <v>0</v>
      </c>
      <c r="C336" t="str" cm="1">
        <f t="array" ref="C33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6" t="str" cm="1">
        <f t="array" ref="D336">IF(AND(I254=9,N254=2),IF(O254="","",INDEX(Budget!$G:$G,O254)),"")</f>
        <v/>
      </c>
      <c r="E336" t="str" cm="1">
        <f t="array" ref="E33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6" t="str" cm="1">
        <f t="array" ref="F33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6" t="str">
        <f>IF(I254=8,"% COMPLETE",IF(OR(I254=9,I254=10),IFERROR(F254/E254,""),""))</f>
        <v/>
      </c>
      <c r="H336" t="str">
        <f t="shared" si="51"/>
        <v/>
      </c>
      <c r="I33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6" t="str">
        <f>IF(I254=4,A254-$B$43+1,"")</f>
        <v/>
      </c>
      <c r="K336" t="str">
        <f>IF(I254=9,A254-$B$48+1,"")</f>
        <v/>
      </c>
      <c r="L336" t="str" cm="1">
        <f t="array" ref="L336">IF(I254=9,SUMPRODUCT((K254&gt;$F$4:$F$12)*ISNUMBER($F$4:$F$12))+1,"")</f>
        <v/>
      </c>
      <c r="M336" t="str" cm="1">
        <f t="array" ref="M336">IF(I254=9,K254-INDEX($E$4:$E$12,L254)+1,"")</f>
        <v/>
      </c>
      <c r="N336" t="str">
        <f>IF(I254=9,IF(M254=1,1,2),"")</f>
        <v/>
      </c>
      <c r="O336" t="str" cm="1">
        <f t="array" ref="O336">IF(AND(I254=9,N254=2),IFERROR(_xlfn.AGGREGATE(15,6,ROW(Budget!$C$9:$C$400)/((Budget!$C$9:$C$400=INDEX($B$4:$B$12,L254))*(Budget!$B$9:$B$400="◆")*(Budget!$F$9:$F$400&lt;&gt;"CO")),M254-1),""),"")</f>
        <v/>
      </c>
    </row>
    <row r="337" spans="1:15" x14ac:dyDescent="0.2">
      <c r="A337">
        <v>283</v>
      </c>
      <c r="B337">
        <f>IF(I254=0,0,IF(I254=1,1,IF(I254=2,2,IF(I254=3,3,IF(I254=4,3,IF(I254=5,5,IF(I254=6,7,IF(I254=7,1,IF(I254=8,2,IF(I254=9,IF(N254=1,4,IF(N254=2,3,5)),IF(I254=10,6,0)))))))))))</f>
        <v>0</v>
      </c>
      <c r="C337" t="str" cm="1">
        <f t="array" ref="C33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7" t="str" cm="1">
        <f t="array" ref="D337">IF(AND(I254=9,N254=2),IF(O254="","",INDEX(Budget!$G:$G,O254)),"")</f>
        <v/>
      </c>
      <c r="E337" t="str" cm="1">
        <f t="array" ref="E33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7" t="str" cm="1">
        <f t="array" ref="F33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7" t="str">
        <f>IF(I254=8,"% COMPLETE",IF(OR(I254=9,I254=10),IFERROR(F254/E254,""),""))</f>
        <v/>
      </c>
      <c r="H337" t="str">
        <f t="shared" si="51"/>
        <v/>
      </c>
      <c r="I33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7" t="str">
        <f>IF(I254=4,A254-$B$43+1,"")</f>
        <v/>
      </c>
      <c r="K337" t="str">
        <f>IF(I254=9,A254-$B$48+1,"")</f>
        <v/>
      </c>
      <c r="L337" t="str" cm="1">
        <f t="array" ref="L337">IF(I254=9,SUMPRODUCT((K254&gt;$F$4:$F$12)*ISNUMBER($F$4:$F$12))+1,"")</f>
        <v/>
      </c>
      <c r="M337" t="str" cm="1">
        <f t="array" ref="M337">IF(I254=9,K254-INDEX($E$4:$E$12,L254)+1,"")</f>
        <v/>
      </c>
      <c r="N337" t="str">
        <f>IF(I254=9,IF(M254=1,1,2),"")</f>
        <v/>
      </c>
      <c r="O337" t="str" cm="1">
        <f t="array" ref="O337">IF(AND(I254=9,N254=2),IFERROR(_xlfn.AGGREGATE(15,6,ROW(Budget!$C$9:$C$400)/((Budget!$C$9:$C$400=INDEX($B$4:$B$12,L254))*(Budget!$B$9:$B$400="◆")*(Budget!$F$9:$F$400&lt;&gt;"CO")),M254-1),""),"")</f>
        <v/>
      </c>
    </row>
    <row r="338" spans="1:15" x14ac:dyDescent="0.2">
      <c r="A338">
        <v>284</v>
      </c>
      <c r="B338">
        <f>IF(I254=0,0,IF(I254=1,1,IF(I254=2,2,IF(I254=3,3,IF(I254=4,3,IF(I254=5,5,IF(I254=6,7,IF(I254=7,1,IF(I254=8,2,IF(I254=9,IF(N254=1,4,IF(N254=2,3,5)),IF(I254=10,6,0)))))))))))</f>
        <v>0</v>
      </c>
      <c r="C338" t="str" cm="1">
        <f t="array" ref="C33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8" t="str" cm="1">
        <f t="array" ref="D338">IF(AND(I254=9,N254=2),IF(O254="","",INDEX(Budget!$G:$G,O254)),"")</f>
        <v/>
      </c>
      <c r="E338" t="str" cm="1">
        <f t="array" ref="E33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8" t="str" cm="1">
        <f t="array" ref="F33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8" t="str">
        <f>IF(I254=8,"% COMPLETE",IF(OR(I254=9,I254=10),IFERROR(F254/E254,""),""))</f>
        <v/>
      </c>
      <c r="H338" t="str">
        <f t="shared" si="51"/>
        <v/>
      </c>
      <c r="I33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8" t="str">
        <f>IF(I254=4,A254-$B$43+1,"")</f>
        <v/>
      </c>
      <c r="K338" t="str">
        <f>IF(I254=9,A254-$B$48+1,"")</f>
        <v/>
      </c>
      <c r="L338" t="str" cm="1">
        <f t="array" ref="L338">IF(I254=9,SUMPRODUCT((K254&gt;$F$4:$F$12)*ISNUMBER($F$4:$F$12))+1,"")</f>
        <v/>
      </c>
      <c r="M338" t="str" cm="1">
        <f t="array" ref="M338">IF(I254=9,K254-INDEX($E$4:$E$12,L254)+1,"")</f>
        <v/>
      </c>
      <c r="N338" t="str">
        <f>IF(I254=9,IF(M254=1,1,2),"")</f>
        <v/>
      </c>
      <c r="O338" t="str" cm="1">
        <f t="array" ref="O338">IF(AND(I254=9,N254=2),IFERROR(_xlfn.AGGREGATE(15,6,ROW(Budget!$C$9:$C$400)/((Budget!$C$9:$C$400=INDEX($B$4:$B$12,L254))*(Budget!$B$9:$B$400="◆")*(Budget!$F$9:$F$400&lt;&gt;"CO")),M254-1),""),"")</f>
        <v/>
      </c>
    </row>
    <row r="339" spans="1:15" x14ac:dyDescent="0.2">
      <c r="A339">
        <v>285</v>
      </c>
      <c r="B339">
        <f>IF(I254=0,0,IF(I254=1,1,IF(I254=2,2,IF(I254=3,3,IF(I254=4,3,IF(I254=5,5,IF(I254=6,7,IF(I254=7,1,IF(I254=8,2,IF(I254=9,IF(N254=1,4,IF(N254=2,3,5)),IF(I254=10,6,0)))))))))))</f>
        <v>0</v>
      </c>
      <c r="C339" t="str" cm="1">
        <f t="array" ref="C33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39" t="str" cm="1">
        <f t="array" ref="D339">IF(AND(I254=9,N254=2),IF(O254="","",INDEX(Budget!$G:$G,O254)),"")</f>
        <v/>
      </c>
      <c r="E339" t="str" cm="1">
        <f t="array" ref="E33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39" t="str" cm="1">
        <f t="array" ref="F33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39" t="str">
        <f>IF(I254=8,"% COMPLETE",IF(OR(I254=9,I254=10),IFERROR(F254/E254,""),""))</f>
        <v/>
      </c>
      <c r="H339" t="str">
        <f t="shared" si="51"/>
        <v/>
      </c>
      <c r="I33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39" t="str">
        <f>IF(I254=4,A254-$B$43+1,"")</f>
        <v/>
      </c>
      <c r="K339" t="str">
        <f>IF(I254=9,A254-$B$48+1,"")</f>
        <v/>
      </c>
      <c r="L339" t="str" cm="1">
        <f t="array" ref="L339">IF(I254=9,SUMPRODUCT((K254&gt;$F$4:$F$12)*ISNUMBER($F$4:$F$12))+1,"")</f>
        <v/>
      </c>
      <c r="M339" t="str" cm="1">
        <f t="array" ref="M339">IF(I254=9,K254-INDEX($E$4:$E$12,L254)+1,"")</f>
        <v/>
      </c>
      <c r="N339" t="str">
        <f>IF(I254=9,IF(M254=1,1,2),"")</f>
        <v/>
      </c>
      <c r="O339" t="str" cm="1">
        <f t="array" ref="O339">IF(AND(I254=9,N254=2),IFERROR(_xlfn.AGGREGATE(15,6,ROW(Budget!$C$9:$C$400)/((Budget!$C$9:$C$400=INDEX($B$4:$B$12,L254))*(Budget!$B$9:$B$400="◆")*(Budget!$F$9:$F$400&lt;&gt;"CO")),M254-1),""),"")</f>
        <v/>
      </c>
    </row>
    <row r="340" spans="1:15" x14ac:dyDescent="0.2">
      <c r="A340">
        <v>286</v>
      </c>
      <c r="B340">
        <f>IF(I254=0,0,IF(I254=1,1,IF(I254=2,2,IF(I254=3,3,IF(I254=4,3,IF(I254=5,5,IF(I254=6,7,IF(I254=7,1,IF(I254=8,2,IF(I254=9,IF(N254=1,4,IF(N254=2,3,5)),IF(I254=10,6,0)))))))))))</f>
        <v>0</v>
      </c>
      <c r="C340" t="str" cm="1">
        <f t="array" ref="C34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0" t="str" cm="1">
        <f t="array" ref="D340">IF(AND(I254=9,N254=2),IF(O254="","",INDEX(Budget!$G:$G,O254)),"")</f>
        <v/>
      </c>
      <c r="E340" t="str" cm="1">
        <f t="array" ref="E34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0" t="str" cm="1">
        <f t="array" ref="F34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0" t="str">
        <f>IF(I254=8,"% COMPLETE",IF(OR(I254=9,I254=10),IFERROR(F254/E254,""),""))</f>
        <v/>
      </c>
      <c r="H340" t="str">
        <f t="shared" si="51"/>
        <v/>
      </c>
      <c r="I34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0" t="str">
        <f>IF(I254=4,A254-$B$43+1,"")</f>
        <v/>
      </c>
      <c r="K340" t="str">
        <f>IF(I254=9,A254-$B$48+1,"")</f>
        <v/>
      </c>
      <c r="L340" t="str" cm="1">
        <f t="array" ref="L340">IF(I254=9,SUMPRODUCT((K254&gt;$F$4:$F$12)*ISNUMBER($F$4:$F$12))+1,"")</f>
        <v/>
      </c>
      <c r="M340" t="str" cm="1">
        <f t="array" ref="M340">IF(I254=9,K254-INDEX($E$4:$E$12,L254)+1,"")</f>
        <v/>
      </c>
      <c r="N340" t="str">
        <f>IF(I254=9,IF(M254=1,1,2),"")</f>
        <v/>
      </c>
      <c r="O340" t="str" cm="1">
        <f t="array" ref="O340">IF(AND(I254=9,N254=2),IFERROR(_xlfn.AGGREGATE(15,6,ROW(Budget!$C$9:$C$400)/((Budget!$C$9:$C$400=INDEX($B$4:$B$12,L254))*(Budget!$B$9:$B$400="◆")*(Budget!$F$9:$F$400&lt;&gt;"CO")),M254-1),""),"")</f>
        <v/>
      </c>
    </row>
    <row r="341" spans="1:15" x14ac:dyDescent="0.2">
      <c r="A341">
        <v>287</v>
      </c>
      <c r="B341">
        <f>IF(I254=0,0,IF(I254=1,1,IF(I254=2,2,IF(I254=3,3,IF(I254=4,3,IF(I254=5,5,IF(I254=6,7,IF(I254=7,1,IF(I254=8,2,IF(I254=9,IF(N254=1,4,IF(N254=2,3,5)),IF(I254=10,6,0)))))))))))</f>
        <v>0</v>
      </c>
      <c r="C341" t="str" cm="1">
        <f t="array" ref="C34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1" t="str" cm="1">
        <f t="array" ref="D341">IF(AND(I254=9,N254=2),IF(O254="","",INDEX(Budget!$G:$G,O254)),"")</f>
        <v/>
      </c>
      <c r="E341" t="str" cm="1">
        <f t="array" ref="E34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1" t="str" cm="1">
        <f t="array" ref="F34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1" t="str">
        <f>IF(I254=8,"% COMPLETE",IF(OR(I254=9,I254=10),IFERROR(F254/E254,""),""))</f>
        <v/>
      </c>
      <c r="H341" t="str">
        <f t="shared" si="51"/>
        <v/>
      </c>
      <c r="I34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1" t="str">
        <f>IF(I254=4,A254-$B$43+1,"")</f>
        <v/>
      </c>
      <c r="K341" t="str">
        <f>IF(I254=9,A254-$B$48+1,"")</f>
        <v/>
      </c>
      <c r="L341" t="str" cm="1">
        <f t="array" ref="L341">IF(I254=9,SUMPRODUCT((K254&gt;$F$4:$F$12)*ISNUMBER($F$4:$F$12))+1,"")</f>
        <v/>
      </c>
      <c r="M341" t="str" cm="1">
        <f t="array" ref="M341">IF(I254=9,K254-INDEX($E$4:$E$12,L254)+1,"")</f>
        <v/>
      </c>
      <c r="N341" t="str">
        <f>IF(I254=9,IF(M254=1,1,2),"")</f>
        <v/>
      </c>
      <c r="O341" t="str" cm="1">
        <f t="array" ref="O341">IF(AND(I254=9,N254=2),IFERROR(_xlfn.AGGREGATE(15,6,ROW(Budget!$C$9:$C$400)/((Budget!$C$9:$C$400=INDEX($B$4:$B$12,L254))*(Budget!$B$9:$B$400="◆")*(Budget!$F$9:$F$400&lt;&gt;"CO")),M254-1),""),"")</f>
        <v/>
      </c>
    </row>
    <row r="342" spans="1:15" x14ac:dyDescent="0.2">
      <c r="A342">
        <v>288</v>
      </c>
      <c r="B342">
        <f>IF(I254=0,0,IF(I254=1,1,IF(I254=2,2,IF(I254=3,3,IF(I254=4,3,IF(I254=5,5,IF(I254=6,7,IF(I254=7,1,IF(I254=8,2,IF(I254=9,IF(N254=1,4,IF(N254=2,3,5)),IF(I254=10,6,0)))))))))))</f>
        <v>0</v>
      </c>
      <c r="C342" t="str" cm="1">
        <f t="array" ref="C34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2" t="str" cm="1">
        <f t="array" ref="D342">IF(AND(I254=9,N254=2),IF(O254="","",INDEX(Budget!$G:$G,O254)),"")</f>
        <v/>
      </c>
      <c r="E342" t="str" cm="1">
        <f t="array" ref="E34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2" t="str" cm="1">
        <f t="array" ref="F34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2" t="str">
        <f>IF(I254=8,"% COMPLETE",IF(OR(I254=9,I254=10),IFERROR(F254/E254,""),""))</f>
        <v/>
      </c>
      <c r="H342" t="str">
        <f t="shared" si="51"/>
        <v/>
      </c>
      <c r="I34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2" t="str">
        <f>IF(I254=4,A254-$B$43+1,"")</f>
        <v/>
      </c>
      <c r="K342" t="str">
        <f>IF(I254=9,A254-$B$48+1,"")</f>
        <v/>
      </c>
      <c r="L342" t="str" cm="1">
        <f t="array" ref="L342">IF(I254=9,SUMPRODUCT((K254&gt;$F$4:$F$12)*ISNUMBER($F$4:$F$12))+1,"")</f>
        <v/>
      </c>
      <c r="M342" t="str" cm="1">
        <f t="array" ref="M342">IF(I254=9,K254-INDEX($E$4:$E$12,L254)+1,"")</f>
        <v/>
      </c>
      <c r="N342" t="str">
        <f>IF(I254=9,IF(M254=1,1,2),"")</f>
        <v/>
      </c>
      <c r="O342" t="str" cm="1">
        <f t="array" ref="O342">IF(AND(I254=9,N254=2),IFERROR(_xlfn.AGGREGATE(15,6,ROW(Budget!$C$9:$C$400)/((Budget!$C$9:$C$400=INDEX($B$4:$B$12,L254))*(Budget!$B$9:$B$400="◆")*(Budget!$F$9:$F$400&lt;&gt;"CO")),M254-1),""),"")</f>
        <v/>
      </c>
    </row>
    <row r="343" spans="1:15" x14ac:dyDescent="0.2">
      <c r="A343">
        <v>289</v>
      </c>
      <c r="B343">
        <f>IF(I254=0,0,IF(I254=1,1,IF(I254=2,2,IF(I254=3,3,IF(I254=4,3,IF(I254=5,5,IF(I254=6,7,IF(I254=7,1,IF(I254=8,2,IF(I254=9,IF(N254=1,4,IF(N254=2,3,5)),IF(I254=10,6,0)))))))))))</f>
        <v>0</v>
      </c>
      <c r="C343" t="str" cm="1">
        <f t="array" ref="C34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3" t="str" cm="1">
        <f t="array" ref="D343">IF(AND(I254=9,N254=2),IF(O254="","",INDEX(Budget!$G:$G,O254)),"")</f>
        <v/>
      </c>
      <c r="E343" t="str" cm="1">
        <f t="array" ref="E34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3" t="str" cm="1">
        <f t="array" ref="F34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3" t="str">
        <f>IF(I254=8,"% COMPLETE",IF(OR(I254=9,I254=10),IFERROR(F254/E254,""),""))</f>
        <v/>
      </c>
      <c r="H343" t="str">
        <f t="shared" si="51"/>
        <v/>
      </c>
      <c r="I34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3" t="str">
        <f>IF(I254=4,A254-$B$43+1,"")</f>
        <v/>
      </c>
      <c r="K343" t="str">
        <f>IF(I254=9,A254-$B$48+1,"")</f>
        <v/>
      </c>
      <c r="L343" t="str" cm="1">
        <f t="array" ref="L343">IF(I254=9,SUMPRODUCT((K254&gt;$F$4:$F$12)*ISNUMBER($F$4:$F$12))+1,"")</f>
        <v/>
      </c>
      <c r="M343" t="str" cm="1">
        <f t="array" ref="M343">IF(I254=9,K254-INDEX($E$4:$E$12,L254)+1,"")</f>
        <v/>
      </c>
      <c r="N343" t="str">
        <f>IF(I254=9,IF(M254=1,1,2),"")</f>
        <v/>
      </c>
      <c r="O343" t="str" cm="1">
        <f t="array" ref="O343">IF(AND(I254=9,N254=2),IFERROR(_xlfn.AGGREGATE(15,6,ROW(Budget!$C$9:$C$400)/((Budget!$C$9:$C$400=INDEX($B$4:$B$12,L254))*(Budget!$B$9:$B$400="◆")*(Budget!$F$9:$F$400&lt;&gt;"CO")),M254-1),""),"")</f>
        <v/>
      </c>
    </row>
    <row r="344" spans="1:15" x14ac:dyDescent="0.2">
      <c r="A344">
        <v>290</v>
      </c>
      <c r="B344">
        <f>IF(I254=0,0,IF(I254=1,1,IF(I254=2,2,IF(I254=3,3,IF(I254=4,3,IF(I254=5,5,IF(I254=6,7,IF(I254=7,1,IF(I254=8,2,IF(I254=9,IF(N254=1,4,IF(N254=2,3,5)),IF(I254=10,6,0)))))))))))</f>
        <v>0</v>
      </c>
      <c r="C344" t="str" cm="1">
        <f t="array" ref="C34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4" t="str" cm="1">
        <f t="array" ref="D344">IF(AND(I254=9,N254=2),IF(O254="","",INDEX(Budget!$G:$G,O254)),"")</f>
        <v/>
      </c>
      <c r="E344" t="str" cm="1">
        <f t="array" ref="E34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4" t="str" cm="1">
        <f t="array" ref="F34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4" t="str">
        <f>IF(I254=8,"% COMPLETE",IF(OR(I254=9,I254=10),IFERROR(F254/E254,""),""))</f>
        <v/>
      </c>
      <c r="H344" t="str">
        <f t="shared" si="51"/>
        <v/>
      </c>
      <c r="I34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4" t="str">
        <f>IF(I254=4,A254-$B$43+1,"")</f>
        <v/>
      </c>
      <c r="K344" t="str">
        <f>IF(I254=9,A254-$B$48+1,"")</f>
        <v/>
      </c>
      <c r="L344" t="str" cm="1">
        <f t="array" ref="L344">IF(I254=9,SUMPRODUCT((K254&gt;$F$4:$F$12)*ISNUMBER($F$4:$F$12))+1,"")</f>
        <v/>
      </c>
      <c r="M344" t="str" cm="1">
        <f t="array" ref="M344">IF(I254=9,K254-INDEX($E$4:$E$12,L254)+1,"")</f>
        <v/>
      </c>
      <c r="N344" t="str">
        <f>IF(I254=9,IF(M254=1,1,2),"")</f>
        <v/>
      </c>
      <c r="O344" t="str" cm="1">
        <f t="array" ref="O344">IF(AND(I254=9,N254=2),IFERROR(_xlfn.AGGREGATE(15,6,ROW(Budget!$C$9:$C$400)/((Budget!$C$9:$C$400=INDEX($B$4:$B$12,L254))*(Budget!$B$9:$B$400="◆")*(Budget!$F$9:$F$400&lt;&gt;"CO")),M254-1),""),"")</f>
        <v/>
      </c>
    </row>
    <row r="345" spans="1:15" x14ac:dyDescent="0.2">
      <c r="A345">
        <v>291</v>
      </c>
      <c r="B345">
        <f>IF(I254=0,0,IF(I254=1,1,IF(I254=2,2,IF(I254=3,3,IF(I254=4,3,IF(I254=5,5,IF(I254=6,7,IF(I254=7,1,IF(I254=8,2,IF(I254=9,IF(N254=1,4,IF(N254=2,3,5)),IF(I254=10,6,0)))))))))))</f>
        <v>0</v>
      </c>
      <c r="C345" t="str" cm="1">
        <f t="array" ref="C34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5" t="str" cm="1">
        <f t="array" ref="D345">IF(AND(I254=9,N254=2),IF(O254="","",INDEX(Budget!$G:$G,O254)),"")</f>
        <v/>
      </c>
      <c r="E345" t="str" cm="1">
        <f t="array" ref="E34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5" t="str" cm="1">
        <f t="array" ref="F34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5" t="str">
        <f>IF(I254=8,"% COMPLETE",IF(OR(I254=9,I254=10),IFERROR(F254/E254,""),""))</f>
        <v/>
      </c>
      <c r="H345" t="str">
        <f t="shared" si="51"/>
        <v/>
      </c>
      <c r="I34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5" t="str">
        <f>IF(I254=4,A254-$B$43+1,"")</f>
        <v/>
      </c>
      <c r="K345" t="str">
        <f>IF(I254=9,A254-$B$48+1,"")</f>
        <v/>
      </c>
      <c r="L345" t="str" cm="1">
        <f t="array" ref="L345">IF(I254=9,SUMPRODUCT((K254&gt;$F$4:$F$12)*ISNUMBER($F$4:$F$12))+1,"")</f>
        <v/>
      </c>
      <c r="M345" t="str" cm="1">
        <f t="array" ref="M345">IF(I254=9,K254-INDEX($E$4:$E$12,L254)+1,"")</f>
        <v/>
      </c>
      <c r="N345" t="str">
        <f>IF(I254=9,IF(M254=1,1,2),"")</f>
        <v/>
      </c>
      <c r="O345" t="str" cm="1">
        <f t="array" ref="O345">IF(AND(I254=9,N254=2),IFERROR(_xlfn.AGGREGATE(15,6,ROW(Budget!$C$9:$C$400)/((Budget!$C$9:$C$400=INDEX($B$4:$B$12,L254))*(Budget!$B$9:$B$400="◆")*(Budget!$F$9:$F$400&lt;&gt;"CO")),M254-1),""),"")</f>
        <v/>
      </c>
    </row>
    <row r="346" spans="1:15" x14ac:dyDescent="0.2">
      <c r="A346">
        <v>292</v>
      </c>
      <c r="B346">
        <f>IF(I254=0,0,IF(I254=1,1,IF(I254=2,2,IF(I254=3,3,IF(I254=4,3,IF(I254=5,5,IF(I254=6,7,IF(I254=7,1,IF(I254=8,2,IF(I254=9,IF(N254=1,4,IF(N254=2,3,5)),IF(I254=10,6,0)))))))))))</f>
        <v>0</v>
      </c>
      <c r="C346" t="str" cm="1">
        <f t="array" ref="C34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6" t="str" cm="1">
        <f t="array" ref="D346">IF(AND(I254=9,N254=2),IF(O254="","",INDEX(Budget!$G:$G,O254)),"")</f>
        <v/>
      </c>
      <c r="E346" t="str" cm="1">
        <f t="array" ref="E34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6" t="str" cm="1">
        <f t="array" ref="F34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6" t="str">
        <f>IF(I254=8,"% COMPLETE",IF(OR(I254=9,I254=10),IFERROR(F254/E254,""),""))</f>
        <v/>
      </c>
      <c r="H346" t="str">
        <f t="shared" si="51"/>
        <v/>
      </c>
      <c r="I34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6" t="str">
        <f>IF(I254=4,A254-$B$43+1,"")</f>
        <v/>
      </c>
      <c r="K346" t="str">
        <f>IF(I254=9,A254-$B$48+1,"")</f>
        <v/>
      </c>
      <c r="L346" t="str" cm="1">
        <f t="array" ref="L346">IF(I254=9,SUMPRODUCT((K254&gt;$F$4:$F$12)*ISNUMBER($F$4:$F$12))+1,"")</f>
        <v/>
      </c>
      <c r="M346" t="str" cm="1">
        <f t="array" ref="M346">IF(I254=9,K254-INDEX($E$4:$E$12,L254)+1,"")</f>
        <v/>
      </c>
      <c r="N346" t="str">
        <f>IF(I254=9,IF(M254=1,1,2),"")</f>
        <v/>
      </c>
      <c r="O346" t="str" cm="1">
        <f t="array" ref="O346">IF(AND(I254=9,N254=2),IFERROR(_xlfn.AGGREGATE(15,6,ROW(Budget!$C$9:$C$400)/((Budget!$C$9:$C$400=INDEX($B$4:$B$12,L254))*(Budget!$B$9:$B$400="◆")*(Budget!$F$9:$F$400&lt;&gt;"CO")),M254-1),""),"")</f>
        <v/>
      </c>
    </row>
    <row r="347" spans="1:15" x14ac:dyDescent="0.2">
      <c r="A347">
        <v>293</v>
      </c>
      <c r="B347">
        <f>IF(I254=0,0,IF(I254=1,1,IF(I254=2,2,IF(I254=3,3,IF(I254=4,3,IF(I254=5,5,IF(I254=6,7,IF(I254=7,1,IF(I254=8,2,IF(I254=9,IF(N254=1,4,IF(N254=2,3,5)),IF(I254=10,6,0)))))))))))</f>
        <v>0</v>
      </c>
      <c r="C347" t="str" cm="1">
        <f t="array" ref="C34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7" t="str" cm="1">
        <f t="array" ref="D347">IF(AND(I254=9,N254=2),IF(O254="","",INDEX(Budget!$G:$G,O254)),"")</f>
        <v/>
      </c>
      <c r="E347" t="str" cm="1">
        <f t="array" ref="E34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7" t="str" cm="1">
        <f t="array" ref="F34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7" t="str">
        <f>IF(I254=8,"% COMPLETE",IF(OR(I254=9,I254=10),IFERROR(F254/E254,""),""))</f>
        <v/>
      </c>
      <c r="H347" t="str">
        <f t="shared" si="51"/>
        <v/>
      </c>
      <c r="I34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7" t="str">
        <f>IF(I254=4,A254-$B$43+1,"")</f>
        <v/>
      </c>
      <c r="K347" t="str">
        <f>IF(I254=9,A254-$B$48+1,"")</f>
        <v/>
      </c>
      <c r="L347" t="str" cm="1">
        <f t="array" ref="L347">IF(I254=9,SUMPRODUCT((K254&gt;$F$4:$F$12)*ISNUMBER($F$4:$F$12))+1,"")</f>
        <v/>
      </c>
      <c r="M347" t="str" cm="1">
        <f t="array" ref="M347">IF(I254=9,K254-INDEX($E$4:$E$12,L254)+1,"")</f>
        <v/>
      </c>
      <c r="N347" t="str">
        <f>IF(I254=9,IF(M254=1,1,2),"")</f>
        <v/>
      </c>
      <c r="O347" t="str" cm="1">
        <f t="array" ref="O347">IF(AND(I254=9,N254=2),IFERROR(_xlfn.AGGREGATE(15,6,ROW(Budget!$C$9:$C$400)/((Budget!$C$9:$C$400=INDEX($B$4:$B$12,L254))*(Budget!$B$9:$B$400="◆")*(Budget!$F$9:$F$400&lt;&gt;"CO")),M254-1),""),"")</f>
        <v/>
      </c>
    </row>
    <row r="348" spans="1:15" x14ac:dyDescent="0.2">
      <c r="A348">
        <v>294</v>
      </c>
      <c r="B348">
        <f>IF(I254=0,0,IF(I254=1,1,IF(I254=2,2,IF(I254=3,3,IF(I254=4,3,IF(I254=5,5,IF(I254=6,7,IF(I254=7,1,IF(I254=8,2,IF(I254=9,IF(N254=1,4,IF(N254=2,3,5)),IF(I254=10,6,0)))))))))))</f>
        <v>0</v>
      </c>
      <c r="C348" t="str" cm="1">
        <f t="array" ref="C34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8" t="str" cm="1">
        <f t="array" ref="D348">IF(AND(I254=9,N254=2),IF(O254="","",INDEX(Budget!$G:$G,O254)),"")</f>
        <v/>
      </c>
      <c r="E348" t="str" cm="1">
        <f t="array" ref="E34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8" t="str" cm="1">
        <f t="array" ref="F34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8" t="str">
        <f>IF(I254=8,"% COMPLETE",IF(OR(I254=9,I254=10),IFERROR(F254/E254,""),""))</f>
        <v/>
      </c>
      <c r="H348" t="str">
        <f t="shared" si="51"/>
        <v/>
      </c>
      <c r="I34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8" t="str">
        <f>IF(I254=4,A254-$B$43+1,"")</f>
        <v/>
      </c>
      <c r="K348" t="str">
        <f>IF(I254=9,A254-$B$48+1,"")</f>
        <v/>
      </c>
      <c r="L348" t="str" cm="1">
        <f t="array" ref="L348">IF(I254=9,SUMPRODUCT((K254&gt;$F$4:$F$12)*ISNUMBER($F$4:$F$12))+1,"")</f>
        <v/>
      </c>
      <c r="M348" t="str" cm="1">
        <f t="array" ref="M348">IF(I254=9,K254-INDEX($E$4:$E$12,L254)+1,"")</f>
        <v/>
      </c>
      <c r="N348" t="str">
        <f>IF(I254=9,IF(M254=1,1,2),"")</f>
        <v/>
      </c>
      <c r="O348" t="str" cm="1">
        <f t="array" ref="O348">IF(AND(I254=9,N254=2),IFERROR(_xlfn.AGGREGATE(15,6,ROW(Budget!$C$9:$C$400)/((Budget!$C$9:$C$400=INDEX($B$4:$B$12,L254))*(Budget!$B$9:$B$400="◆")*(Budget!$F$9:$F$400&lt;&gt;"CO")),M254-1),""),"")</f>
        <v/>
      </c>
    </row>
    <row r="349" spans="1:15" x14ac:dyDescent="0.2">
      <c r="A349">
        <v>295</v>
      </c>
      <c r="B349">
        <f>IF(I254=0,0,IF(I254=1,1,IF(I254=2,2,IF(I254=3,3,IF(I254=4,3,IF(I254=5,5,IF(I254=6,7,IF(I254=7,1,IF(I254=8,2,IF(I254=9,IF(N254=1,4,IF(N254=2,3,5)),IF(I254=10,6,0)))))))))))</f>
        <v>0</v>
      </c>
      <c r="C349" t="str" cm="1">
        <f t="array" ref="C34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49" t="str" cm="1">
        <f t="array" ref="D349">IF(AND(I254=9,N254=2),IF(O254="","",INDEX(Budget!$G:$G,O254)),"")</f>
        <v/>
      </c>
      <c r="E349" t="str" cm="1">
        <f t="array" ref="E34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49" t="str" cm="1">
        <f t="array" ref="F34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49" t="str">
        <f>IF(I254=8,"% COMPLETE",IF(OR(I254=9,I254=10),IFERROR(F254/E254,""),""))</f>
        <v/>
      </c>
      <c r="H349" t="str">
        <f t="shared" si="51"/>
        <v/>
      </c>
      <c r="I34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49" t="str">
        <f>IF(I254=4,A254-$B$43+1,"")</f>
        <v/>
      </c>
      <c r="K349" t="str">
        <f>IF(I254=9,A254-$B$48+1,"")</f>
        <v/>
      </c>
      <c r="L349" t="str" cm="1">
        <f t="array" ref="L349">IF(I254=9,SUMPRODUCT((K254&gt;$F$4:$F$12)*ISNUMBER($F$4:$F$12))+1,"")</f>
        <v/>
      </c>
      <c r="M349" t="str" cm="1">
        <f t="array" ref="M349">IF(I254=9,K254-INDEX($E$4:$E$12,L254)+1,"")</f>
        <v/>
      </c>
      <c r="N349" t="str">
        <f>IF(I254=9,IF(M254=1,1,2),"")</f>
        <v/>
      </c>
      <c r="O349" t="str" cm="1">
        <f t="array" ref="O349">IF(AND(I254=9,N254=2),IFERROR(_xlfn.AGGREGATE(15,6,ROW(Budget!$C$9:$C$400)/((Budget!$C$9:$C$400=INDEX($B$4:$B$12,L254))*(Budget!$B$9:$B$400="◆")*(Budget!$F$9:$F$400&lt;&gt;"CO")),M254-1),""),"")</f>
        <v/>
      </c>
    </row>
    <row r="350" spans="1:15" x14ac:dyDescent="0.2">
      <c r="A350">
        <v>296</v>
      </c>
      <c r="B350">
        <f>IF(I254=0,0,IF(I254=1,1,IF(I254=2,2,IF(I254=3,3,IF(I254=4,3,IF(I254=5,5,IF(I254=6,7,IF(I254=7,1,IF(I254=8,2,IF(I254=9,IF(N254=1,4,IF(N254=2,3,5)),IF(I254=10,6,0)))))))))))</f>
        <v>0</v>
      </c>
      <c r="C350" t="str" cm="1">
        <f t="array" ref="C35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0" t="str" cm="1">
        <f t="array" ref="D350">IF(AND(I254=9,N254=2),IF(O254="","",INDEX(Budget!$G:$G,O254)),"")</f>
        <v/>
      </c>
      <c r="E350" t="str" cm="1">
        <f t="array" ref="E35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0" t="str" cm="1">
        <f t="array" ref="F35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0" t="str">
        <f>IF(I254=8,"% COMPLETE",IF(OR(I254=9,I254=10),IFERROR(F254/E254,""),""))</f>
        <v/>
      </c>
      <c r="H350" t="str">
        <f t="shared" si="51"/>
        <v/>
      </c>
      <c r="I35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0" t="str">
        <f>IF(I254=4,A254-$B$43+1,"")</f>
        <v/>
      </c>
      <c r="K350" t="str">
        <f>IF(I254=9,A254-$B$48+1,"")</f>
        <v/>
      </c>
      <c r="L350" t="str" cm="1">
        <f t="array" ref="L350">IF(I254=9,SUMPRODUCT((K254&gt;$F$4:$F$12)*ISNUMBER($F$4:$F$12))+1,"")</f>
        <v/>
      </c>
      <c r="M350" t="str" cm="1">
        <f t="array" ref="M350">IF(I254=9,K254-INDEX($E$4:$E$12,L254)+1,"")</f>
        <v/>
      </c>
      <c r="N350" t="str">
        <f>IF(I254=9,IF(M254=1,1,2),"")</f>
        <v/>
      </c>
      <c r="O350" t="str" cm="1">
        <f t="array" ref="O350">IF(AND(I254=9,N254=2),IFERROR(_xlfn.AGGREGATE(15,6,ROW(Budget!$C$9:$C$400)/((Budget!$C$9:$C$400=INDEX($B$4:$B$12,L254))*(Budget!$B$9:$B$400="◆")*(Budget!$F$9:$F$400&lt;&gt;"CO")),M254-1),""),"")</f>
        <v/>
      </c>
    </row>
    <row r="351" spans="1:15" x14ac:dyDescent="0.2">
      <c r="A351">
        <v>297</v>
      </c>
      <c r="B351">
        <f>IF(I254=0,0,IF(I254=1,1,IF(I254=2,2,IF(I254=3,3,IF(I254=4,3,IF(I254=5,5,IF(I254=6,7,IF(I254=7,1,IF(I254=8,2,IF(I254=9,IF(N254=1,4,IF(N254=2,3,5)),IF(I254=10,6,0)))))))))))</f>
        <v>0</v>
      </c>
      <c r="C351" t="str" cm="1">
        <f t="array" ref="C35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1" t="str" cm="1">
        <f t="array" ref="D351">IF(AND(I254=9,N254=2),IF(O254="","",INDEX(Budget!$G:$G,O254)),"")</f>
        <v/>
      </c>
      <c r="E351" t="str" cm="1">
        <f t="array" ref="E35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1" t="str" cm="1">
        <f t="array" ref="F35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1" t="str">
        <f>IF(I254=8,"% COMPLETE",IF(OR(I254=9,I254=10),IFERROR(F254/E254,""),""))</f>
        <v/>
      </c>
      <c r="H351" t="str">
        <f t="shared" si="51"/>
        <v/>
      </c>
      <c r="I35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1" t="str">
        <f>IF(I254=4,A254-$B$43+1,"")</f>
        <v/>
      </c>
      <c r="K351" t="str">
        <f>IF(I254=9,A254-$B$48+1,"")</f>
        <v/>
      </c>
      <c r="L351" t="str" cm="1">
        <f t="array" ref="L351">IF(I254=9,SUMPRODUCT((K254&gt;$F$4:$F$12)*ISNUMBER($F$4:$F$12))+1,"")</f>
        <v/>
      </c>
      <c r="M351" t="str" cm="1">
        <f t="array" ref="M351">IF(I254=9,K254-INDEX($E$4:$E$12,L254)+1,"")</f>
        <v/>
      </c>
      <c r="N351" t="str">
        <f>IF(I254=9,IF(M254=1,1,2),"")</f>
        <v/>
      </c>
      <c r="O351" t="str" cm="1">
        <f t="array" ref="O351">IF(AND(I254=9,N254=2),IFERROR(_xlfn.AGGREGATE(15,6,ROW(Budget!$C$9:$C$400)/((Budget!$C$9:$C$400=INDEX($B$4:$B$12,L254))*(Budget!$B$9:$B$400="◆")*(Budget!$F$9:$F$400&lt;&gt;"CO")),M254-1),""),"")</f>
        <v/>
      </c>
    </row>
    <row r="352" spans="1:15" x14ac:dyDescent="0.2">
      <c r="A352">
        <v>298</v>
      </c>
      <c r="B352">
        <f>IF(I254=0,0,IF(I254=1,1,IF(I254=2,2,IF(I254=3,3,IF(I254=4,3,IF(I254=5,5,IF(I254=6,7,IF(I254=7,1,IF(I254=8,2,IF(I254=9,IF(N254=1,4,IF(N254=2,3,5)),IF(I254=10,6,0)))))))))))</f>
        <v>0</v>
      </c>
      <c r="C352" t="str" cm="1">
        <f t="array" ref="C35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2" t="str" cm="1">
        <f t="array" ref="D352">IF(AND(I254=9,N254=2),IF(O254="","",INDEX(Budget!$G:$G,O254)),"")</f>
        <v/>
      </c>
      <c r="E352" t="str" cm="1">
        <f t="array" ref="E35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2" t="str" cm="1">
        <f t="array" ref="F35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2" t="str">
        <f>IF(I254=8,"% COMPLETE",IF(OR(I254=9,I254=10),IFERROR(F254/E254,""),""))</f>
        <v/>
      </c>
      <c r="H352" t="str">
        <f t="shared" si="51"/>
        <v/>
      </c>
      <c r="I35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2" t="str">
        <f>IF(I254=4,A254-$B$43+1,"")</f>
        <v/>
      </c>
      <c r="K352" t="str">
        <f>IF(I254=9,A254-$B$48+1,"")</f>
        <v/>
      </c>
      <c r="L352" t="str" cm="1">
        <f t="array" ref="L352">IF(I254=9,SUMPRODUCT((K254&gt;$F$4:$F$12)*ISNUMBER($F$4:$F$12))+1,"")</f>
        <v/>
      </c>
      <c r="M352" t="str" cm="1">
        <f t="array" ref="M352">IF(I254=9,K254-INDEX($E$4:$E$12,L254)+1,"")</f>
        <v/>
      </c>
      <c r="N352" t="str">
        <f>IF(I254=9,IF(M254=1,1,2),"")</f>
        <v/>
      </c>
      <c r="O352" t="str" cm="1">
        <f t="array" ref="O352">IF(AND(I254=9,N254=2),IFERROR(_xlfn.AGGREGATE(15,6,ROW(Budget!$C$9:$C$400)/((Budget!$C$9:$C$400=INDEX($B$4:$B$12,L254))*(Budget!$B$9:$B$400="◆")*(Budget!$F$9:$F$400&lt;&gt;"CO")),M254-1),""),"")</f>
        <v/>
      </c>
    </row>
    <row r="353" spans="1:15" x14ac:dyDescent="0.2">
      <c r="A353">
        <v>299</v>
      </c>
      <c r="B353">
        <f>IF(I254=0,0,IF(I254=1,1,IF(I254=2,2,IF(I254=3,3,IF(I254=4,3,IF(I254=5,5,IF(I254=6,7,IF(I254=7,1,IF(I254=8,2,IF(I254=9,IF(N254=1,4,IF(N254=2,3,5)),IF(I254=10,6,0)))))))))))</f>
        <v>0</v>
      </c>
      <c r="C353" t="str" cm="1">
        <f t="array" ref="C35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3" t="str" cm="1">
        <f t="array" ref="D353">IF(AND(I254=9,N254=2),IF(O254="","",INDEX(Budget!$G:$G,O254)),"")</f>
        <v/>
      </c>
      <c r="E353" t="str" cm="1">
        <f t="array" ref="E35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3" t="str" cm="1">
        <f t="array" ref="F35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3" t="str">
        <f>IF(I254=8,"% COMPLETE",IF(OR(I254=9,I254=10),IFERROR(F254/E254,""),""))</f>
        <v/>
      </c>
      <c r="H353" t="str">
        <f t="shared" si="51"/>
        <v/>
      </c>
      <c r="I35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3" t="str">
        <f>IF(I254=4,A254-$B$43+1,"")</f>
        <v/>
      </c>
      <c r="K353" t="str">
        <f>IF(I254=9,A254-$B$48+1,"")</f>
        <v/>
      </c>
      <c r="L353" t="str" cm="1">
        <f t="array" ref="L353">IF(I254=9,SUMPRODUCT((K254&gt;$F$4:$F$12)*ISNUMBER($F$4:$F$12))+1,"")</f>
        <v/>
      </c>
      <c r="M353" t="str" cm="1">
        <f t="array" ref="M353">IF(I254=9,K254-INDEX($E$4:$E$12,L254)+1,"")</f>
        <v/>
      </c>
      <c r="N353" t="str">
        <f>IF(I254=9,IF(M254=1,1,2),"")</f>
        <v/>
      </c>
      <c r="O353" t="str" cm="1">
        <f t="array" ref="O353">IF(AND(I254=9,N254=2),IFERROR(_xlfn.AGGREGATE(15,6,ROW(Budget!$C$9:$C$400)/((Budget!$C$9:$C$400=INDEX($B$4:$B$12,L254))*(Budget!$B$9:$B$400="◆")*(Budget!$F$9:$F$400&lt;&gt;"CO")),M254-1),""),"")</f>
        <v/>
      </c>
    </row>
    <row r="354" spans="1:15" x14ac:dyDescent="0.2">
      <c r="A354">
        <v>300</v>
      </c>
      <c r="B354">
        <f>IF(I254=0,0,IF(I254=1,1,IF(I254=2,2,IF(I254=3,3,IF(I254=4,3,IF(I254=5,5,IF(I254=6,7,IF(I254=7,1,IF(I254=8,2,IF(I254=9,IF(N254=1,4,IF(N254=2,3,5)),IF(I254=10,6,0)))))))))))</f>
        <v>0</v>
      </c>
      <c r="C354" t="str" cm="1">
        <f t="array" ref="C35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4" t="str" cm="1">
        <f t="array" ref="D354">IF(AND(I254=9,N254=2),IF(O254="","",INDEX(Budget!$G:$G,O254)),"")</f>
        <v/>
      </c>
      <c r="E354" t="str" cm="1">
        <f t="array" ref="E35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4" t="str" cm="1">
        <f t="array" ref="F35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4" t="str">
        <f>IF(I254=8,"% COMPLETE",IF(OR(I254=9,I254=10),IFERROR(F254/E254,""),""))</f>
        <v/>
      </c>
      <c r="H354" t="str">
        <f t="shared" si="51"/>
        <v/>
      </c>
      <c r="I35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4" t="str">
        <f>IF(I254=4,A254-$B$43+1,"")</f>
        <v/>
      </c>
      <c r="K354" t="str">
        <f>IF(I254=9,A254-$B$48+1,"")</f>
        <v/>
      </c>
      <c r="L354" t="str" cm="1">
        <f t="array" ref="L354">IF(I254=9,SUMPRODUCT((K254&gt;$F$4:$F$12)*ISNUMBER($F$4:$F$12))+1,"")</f>
        <v/>
      </c>
      <c r="M354" t="str" cm="1">
        <f t="array" ref="M354">IF(I254=9,K254-INDEX($E$4:$E$12,L254)+1,"")</f>
        <v/>
      </c>
      <c r="N354" t="str">
        <f>IF(I254=9,IF(M254=1,1,2),"")</f>
        <v/>
      </c>
      <c r="O354" t="str" cm="1">
        <f t="array" ref="O354">IF(AND(I254=9,N254=2),IFERROR(_xlfn.AGGREGATE(15,6,ROW(Budget!$C$9:$C$400)/((Budget!$C$9:$C$400=INDEX($B$4:$B$12,L254))*(Budget!$B$9:$B$400="◆")*(Budget!$F$9:$F$400&lt;&gt;"CO")),M254-1),""),"")</f>
        <v/>
      </c>
    </row>
    <row r="355" spans="1:15" x14ac:dyDescent="0.2">
      <c r="A355">
        <v>301</v>
      </c>
      <c r="B355">
        <f>IF(I254=0,0,IF(I254=1,1,IF(I254=2,2,IF(I254=3,3,IF(I254=4,3,IF(I254=5,5,IF(I254=6,7,IF(I254=7,1,IF(I254=8,2,IF(I254=9,IF(N254=1,4,IF(N254=2,3,5)),IF(I254=10,6,0)))))))))))</f>
        <v>0</v>
      </c>
      <c r="C355" t="str" cm="1">
        <f t="array" ref="C35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5" t="str" cm="1">
        <f t="array" ref="D355">IF(AND(I254=9,N254=2),IF(O254="","",INDEX(Budget!$G:$G,O254)),"")</f>
        <v/>
      </c>
      <c r="E355" t="str" cm="1">
        <f t="array" ref="E35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5" t="str" cm="1">
        <f t="array" ref="F35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5" t="str">
        <f>IF(I254=8,"% COMPLETE",IF(OR(I254=9,I254=10),IFERROR(F254/E254,""),""))</f>
        <v/>
      </c>
      <c r="H355" t="str">
        <f t="shared" si="51"/>
        <v/>
      </c>
      <c r="I35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5" t="str">
        <f>IF(I254=4,A254-$B$43+1,"")</f>
        <v/>
      </c>
      <c r="K355" t="str">
        <f>IF(I254=9,A254-$B$48+1,"")</f>
        <v/>
      </c>
      <c r="L355" t="str" cm="1">
        <f t="array" ref="L355">IF(I254=9,SUMPRODUCT((K254&gt;$F$4:$F$12)*ISNUMBER($F$4:$F$12))+1,"")</f>
        <v/>
      </c>
      <c r="M355" t="str" cm="1">
        <f t="array" ref="M355">IF(I254=9,K254-INDEX($E$4:$E$12,L254)+1,"")</f>
        <v/>
      </c>
      <c r="N355" t="str">
        <f>IF(I254=9,IF(M254=1,1,2),"")</f>
        <v/>
      </c>
      <c r="O355" t="str" cm="1">
        <f t="array" ref="O355">IF(AND(I254=9,N254=2),IFERROR(_xlfn.AGGREGATE(15,6,ROW(Budget!$C$9:$C$400)/((Budget!$C$9:$C$400=INDEX($B$4:$B$12,L254))*(Budget!$B$9:$B$400="◆")*(Budget!$F$9:$F$400&lt;&gt;"CO")),M254-1),""),"")</f>
        <v/>
      </c>
    </row>
    <row r="356" spans="1:15" x14ac:dyDescent="0.2">
      <c r="A356">
        <v>302</v>
      </c>
      <c r="B356">
        <f>IF(I254=0,0,IF(I254=1,1,IF(I254=2,2,IF(I254=3,3,IF(I254=4,3,IF(I254=5,5,IF(I254=6,7,IF(I254=7,1,IF(I254=8,2,IF(I254=9,IF(N254=1,4,IF(N254=2,3,5)),IF(I254=10,6,0)))))))))))</f>
        <v>0</v>
      </c>
      <c r="C356" t="str" cm="1">
        <f t="array" ref="C35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6" t="str" cm="1">
        <f t="array" ref="D356">IF(AND(I254=9,N254=2),IF(O254="","",INDEX(Budget!$G:$G,O254)),"")</f>
        <v/>
      </c>
      <c r="E356" t="str" cm="1">
        <f t="array" ref="E35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6" t="str" cm="1">
        <f t="array" ref="F35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6" t="str">
        <f>IF(I254=8,"% COMPLETE",IF(OR(I254=9,I254=10),IFERROR(F254/E254,""),""))</f>
        <v/>
      </c>
      <c r="H356" t="str">
        <f t="shared" si="51"/>
        <v/>
      </c>
      <c r="I35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6" t="str">
        <f>IF(I254=4,A254-$B$43+1,"")</f>
        <v/>
      </c>
      <c r="K356" t="str">
        <f>IF(I254=9,A254-$B$48+1,"")</f>
        <v/>
      </c>
      <c r="L356" t="str" cm="1">
        <f t="array" ref="L356">IF(I254=9,SUMPRODUCT((K254&gt;$F$4:$F$12)*ISNUMBER($F$4:$F$12))+1,"")</f>
        <v/>
      </c>
      <c r="M356" t="str" cm="1">
        <f t="array" ref="M356">IF(I254=9,K254-INDEX($E$4:$E$12,L254)+1,"")</f>
        <v/>
      </c>
      <c r="N356" t="str">
        <f>IF(I254=9,IF(M254=1,1,2),"")</f>
        <v/>
      </c>
      <c r="O356" t="str" cm="1">
        <f t="array" ref="O356">IF(AND(I254=9,N254=2),IFERROR(_xlfn.AGGREGATE(15,6,ROW(Budget!$C$9:$C$400)/((Budget!$C$9:$C$400=INDEX($B$4:$B$12,L254))*(Budget!$B$9:$B$400="◆")*(Budget!$F$9:$F$400&lt;&gt;"CO")),M254-1),""),"")</f>
        <v/>
      </c>
    </row>
    <row r="357" spans="1:15" x14ac:dyDescent="0.2">
      <c r="A357">
        <v>303</v>
      </c>
      <c r="B357">
        <f>IF(I254=0,0,IF(I254=1,1,IF(I254=2,2,IF(I254=3,3,IF(I254=4,3,IF(I254=5,5,IF(I254=6,7,IF(I254=7,1,IF(I254=8,2,IF(I254=9,IF(N254=1,4,IF(N254=2,3,5)),IF(I254=10,6,0)))))))))))</f>
        <v>0</v>
      </c>
      <c r="C357" t="str" cm="1">
        <f t="array" ref="C35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7" t="str" cm="1">
        <f t="array" ref="D357">IF(AND(I254=9,N254=2),IF(O254="","",INDEX(Budget!$G:$G,O254)),"")</f>
        <v/>
      </c>
      <c r="E357" t="str" cm="1">
        <f t="array" ref="E35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7" t="str" cm="1">
        <f t="array" ref="F35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7" t="str">
        <f>IF(I254=8,"% COMPLETE",IF(OR(I254=9,I254=10),IFERROR(F254/E254,""),""))</f>
        <v/>
      </c>
      <c r="H357" t="str">
        <f t="shared" si="51"/>
        <v/>
      </c>
      <c r="I35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7" t="str">
        <f>IF(I254=4,A254-$B$43+1,"")</f>
        <v/>
      </c>
      <c r="K357" t="str">
        <f>IF(I254=9,A254-$B$48+1,"")</f>
        <v/>
      </c>
      <c r="L357" t="str" cm="1">
        <f t="array" ref="L357">IF(I254=9,SUMPRODUCT((K254&gt;$F$4:$F$12)*ISNUMBER($F$4:$F$12))+1,"")</f>
        <v/>
      </c>
      <c r="M357" t="str" cm="1">
        <f t="array" ref="M357">IF(I254=9,K254-INDEX($E$4:$E$12,L254)+1,"")</f>
        <v/>
      </c>
      <c r="N357" t="str">
        <f>IF(I254=9,IF(M254=1,1,2),"")</f>
        <v/>
      </c>
      <c r="O357" t="str" cm="1">
        <f t="array" ref="O357">IF(AND(I254=9,N254=2),IFERROR(_xlfn.AGGREGATE(15,6,ROW(Budget!$C$9:$C$400)/((Budget!$C$9:$C$400=INDEX($B$4:$B$12,L254))*(Budget!$B$9:$B$400="◆")*(Budget!$F$9:$F$400&lt;&gt;"CO")),M254-1),""),"")</f>
        <v/>
      </c>
    </row>
    <row r="358" spans="1:15" x14ac:dyDescent="0.2">
      <c r="A358">
        <v>304</v>
      </c>
      <c r="B358">
        <f>IF(I254=0,0,IF(I254=1,1,IF(I254=2,2,IF(I254=3,3,IF(I254=4,3,IF(I254=5,5,IF(I254=6,7,IF(I254=7,1,IF(I254=8,2,IF(I254=9,IF(N254=1,4,IF(N254=2,3,5)),IF(I254=10,6,0)))))))))))</f>
        <v>0</v>
      </c>
      <c r="C358" t="str" cm="1">
        <f t="array" ref="C35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8" t="str" cm="1">
        <f t="array" ref="D358">IF(AND(I254=9,N254=2),IF(O254="","",INDEX(Budget!$G:$G,O254)),"")</f>
        <v/>
      </c>
      <c r="E358" t="str" cm="1">
        <f t="array" ref="E35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8" t="str" cm="1">
        <f t="array" ref="F35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8" t="str">
        <f>IF(I254=8,"% COMPLETE",IF(OR(I254=9,I254=10),IFERROR(F254/E254,""),""))</f>
        <v/>
      </c>
      <c r="H358" t="str">
        <f t="shared" si="51"/>
        <v/>
      </c>
      <c r="I35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8" t="str">
        <f>IF(I254=4,A254-$B$43+1,"")</f>
        <v/>
      </c>
      <c r="K358" t="str">
        <f>IF(I254=9,A254-$B$48+1,"")</f>
        <v/>
      </c>
      <c r="L358" t="str" cm="1">
        <f t="array" ref="L358">IF(I254=9,SUMPRODUCT((K254&gt;$F$4:$F$12)*ISNUMBER($F$4:$F$12))+1,"")</f>
        <v/>
      </c>
      <c r="M358" t="str" cm="1">
        <f t="array" ref="M358">IF(I254=9,K254-INDEX($E$4:$E$12,L254)+1,"")</f>
        <v/>
      </c>
      <c r="N358" t="str">
        <f>IF(I254=9,IF(M254=1,1,2),"")</f>
        <v/>
      </c>
      <c r="O358" t="str" cm="1">
        <f t="array" ref="O358">IF(AND(I254=9,N254=2),IFERROR(_xlfn.AGGREGATE(15,6,ROW(Budget!$C$9:$C$400)/((Budget!$C$9:$C$400=INDEX($B$4:$B$12,L254))*(Budget!$B$9:$B$400="◆")*(Budget!$F$9:$F$400&lt;&gt;"CO")),M254-1),""),"")</f>
        <v/>
      </c>
    </row>
    <row r="359" spans="1:15" x14ac:dyDescent="0.2">
      <c r="A359">
        <v>305</v>
      </c>
      <c r="B359">
        <f>IF(I254=0,0,IF(I254=1,1,IF(I254=2,2,IF(I254=3,3,IF(I254=4,3,IF(I254=5,5,IF(I254=6,7,IF(I254=7,1,IF(I254=8,2,IF(I254=9,IF(N254=1,4,IF(N254=2,3,5)),IF(I254=10,6,0)))))))))))</f>
        <v>0</v>
      </c>
      <c r="C359" t="str" cm="1">
        <f t="array" ref="C35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59" t="str" cm="1">
        <f t="array" ref="D359">IF(AND(I254=9,N254=2),IF(O254="","",INDEX(Budget!$G:$G,O254)),"")</f>
        <v/>
      </c>
      <c r="E359" t="str" cm="1">
        <f t="array" ref="E35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59" t="str" cm="1">
        <f t="array" ref="F35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59" t="str">
        <f>IF(I254=8,"% COMPLETE",IF(OR(I254=9,I254=10),IFERROR(F254/E254,""),""))</f>
        <v/>
      </c>
      <c r="H359" t="str">
        <f t="shared" si="51"/>
        <v/>
      </c>
      <c r="I35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59" t="str">
        <f>IF(I254=4,A254-$B$43+1,"")</f>
        <v/>
      </c>
      <c r="K359" t="str">
        <f>IF(I254=9,A254-$B$48+1,"")</f>
        <v/>
      </c>
      <c r="L359" t="str" cm="1">
        <f t="array" ref="L359">IF(I254=9,SUMPRODUCT((K254&gt;$F$4:$F$12)*ISNUMBER($F$4:$F$12))+1,"")</f>
        <v/>
      </c>
      <c r="M359" t="str" cm="1">
        <f t="array" ref="M359">IF(I254=9,K254-INDEX($E$4:$E$12,L254)+1,"")</f>
        <v/>
      </c>
      <c r="N359" t="str">
        <f>IF(I254=9,IF(M254=1,1,2),"")</f>
        <v/>
      </c>
      <c r="O359" t="str" cm="1">
        <f t="array" ref="O359">IF(AND(I254=9,N254=2),IFERROR(_xlfn.AGGREGATE(15,6,ROW(Budget!$C$9:$C$400)/((Budget!$C$9:$C$400=INDEX($B$4:$B$12,L254))*(Budget!$B$9:$B$400="◆")*(Budget!$F$9:$F$400&lt;&gt;"CO")),M254-1),""),"")</f>
        <v/>
      </c>
    </row>
    <row r="360" spans="1:15" x14ac:dyDescent="0.2">
      <c r="A360">
        <v>306</v>
      </c>
      <c r="B360">
        <f>IF(I254=0,0,IF(I254=1,1,IF(I254=2,2,IF(I254=3,3,IF(I254=4,3,IF(I254=5,5,IF(I254=6,7,IF(I254=7,1,IF(I254=8,2,IF(I254=9,IF(N254=1,4,IF(N254=2,3,5)),IF(I254=10,6,0)))))))))))</f>
        <v>0</v>
      </c>
      <c r="C360" t="str" cm="1">
        <f t="array" ref="C36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0" t="str" cm="1">
        <f t="array" ref="D360">IF(AND(I254=9,N254=2),IF(O254="","",INDEX(Budget!$G:$G,O254)),"")</f>
        <v/>
      </c>
      <c r="E360" t="str" cm="1">
        <f t="array" ref="E36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0" t="str" cm="1">
        <f t="array" ref="F36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0" t="str">
        <f>IF(I254=8,"% COMPLETE",IF(OR(I254=9,I254=10),IFERROR(F254/E254,""),""))</f>
        <v/>
      </c>
      <c r="H360" t="str">
        <f t="shared" si="51"/>
        <v/>
      </c>
      <c r="I36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0" t="str">
        <f>IF(I254=4,A254-$B$43+1,"")</f>
        <v/>
      </c>
      <c r="K360" t="str">
        <f>IF(I254=9,A254-$B$48+1,"")</f>
        <v/>
      </c>
      <c r="L360" t="str" cm="1">
        <f t="array" ref="L360">IF(I254=9,SUMPRODUCT((K254&gt;$F$4:$F$12)*ISNUMBER($F$4:$F$12))+1,"")</f>
        <v/>
      </c>
      <c r="M360" t="str" cm="1">
        <f t="array" ref="M360">IF(I254=9,K254-INDEX($E$4:$E$12,L254)+1,"")</f>
        <v/>
      </c>
      <c r="N360" t="str">
        <f>IF(I254=9,IF(M254=1,1,2),"")</f>
        <v/>
      </c>
      <c r="O360" t="str" cm="1">
        <f t="array" ref="O360">IF(AND(I254=9,N254=2),IFERROR(_xlfn.AGGREGATE(15,6,ROW(Budget!$C$9:$C$400)/((Budget!$C$9:$C$400=INDEX($B$4:$B$12,L254))*(Budget!$B$9:$B$400="◆")*(Budget!$F$9:$F$400&lt;&gt;"CO")),M254-1),""),"")</f>
        <v/>
      </c>
    </row>
    <row r="361" spans="1:15" x14ac:dyDescent="0.2">
      <c r="A361">
        <v>307</v>
      </c>
      <c r="B361">
        <f>IF(I254=0,0,IF(I254=1,1,IF(I254=2,2,IF(I254=3,3,IF(I254=4,3,IF(I254=5,5,IF(I254=6,7,IF(I254=7,1,IF(I254=8,2,IF(I254=9,IF(N254=1,4,IF(N254=2,3,5)),IF(I254=10,6,0)))))))))))</f>
        <v>0</v>
      </c>
      <c r="C361" t="str" cm="1">
        <f t="array" ref="C36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1" t="str" cm="1">
        <f t="array" ref="D361">IF(AND(I254=9,N254=2),IF(O254="","",INDEX(Budget!$G:$G,O254)),"")</f>
        <v/>
      </c>
      <c r="E361" t="str" cm="1">
        <f t="array" ref="E36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1" t="str" cm="1">
        <f t="array" ref="F36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1" t="str">
        <f>IF(I254=8,"% COMPLETE",IF(OR(I254=9,I254=10),IFERROR(F254/E254,""),""))</f>
        <v/>
      </c>
      <c r="H361" t="str">
        <f t="shared" si="51"/>
        <v/>
      </c>
      <c r="I36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1" t="str">
        <f>IF(I254=4,A254-$B$43+1,"")</f>
        <v/>
      </c>
      <c r="K361" t="str">
        <f>IF(I254=9,A254-$B$48+1,"")</f>
        <v/>
      </c>
      <c r="L361" t="str" cm="1">
        <f t="array" ref="L361">IF(I254=9,SUMPRODUCT((K254&gt;$F$4:$F$12)*ISNUMBER($F$4:$F$12))+1,"")</f>
        <v/>
      </c>
      <c r="M361" t="str" cm="1">
        <f t="array" ref="M361">IF(I254=9,K254-INDEX($E$4:$E$12,L254)+1,"")</f>
        <v/>
      </c>
      <c r="N361" t="str">
        <f>IF(I254=9,IF(M254=1,1,2),"")</f>
        <v/>
      </c>
      <c r="O361" t="str" cm="1">
        <f t="array" ref="O361">IF(AND(I254=9,N254=2),IFERROR(_xlfn.AGGREGATE(15,6,ROW(Budget!$C$9:$C$400)/((Budget!$C$9:$C$400=INDEX($B$4:$B$12,L254))*(Budget!$B$9:$B$400="◆")*(Budget!$F$9:$F$400&lt;&gt;"CO")),M254-1),""),"")</f>
        <v/>
      </c>
    </row>
    <row r="362" spans="1:15" x14ac:dyDescent="0.2">
      <c r="A362">
        <v>308</v>
      </c>
      <c r="B362">
        <f>IF(I254=0,0,IF(I254=1,1,IF(I254=2,2,IF(I254=3,3,IF(I254=4,3,IF(I254=5,5,IF(I254=6,7,IF(I254=7,1,IF(I254=8,2,IF(I254=9,IF(N254=1,4,IF(N254=2,3,5)),IF(I254=10,6,0)))))))))))</f>
        <v>0</v>
      </c>
      <c r="C362" t="str" cm="1">
        <f t="array" ref="C36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2" t="str" cm="1">
        <f t="array" ref="D362">IF(AND(I254=9,N254=2),IF(O254="","",INDEX(Budget!$G:$G,O254)),"")</f>
        <v/>
      </c>
      <c r="E362" t="str" cm="1">
        <f t="array" ref="E36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2" t="str" cm="1">
        <f t="array" ref="F36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2" t="str">
        <f>IF(I254=8,"% COMPLETE",IF(OR(I254=9,I254=10),IFERROR(F254/E254,""),""))</f>
        <v/>
      </c>
      <c r="H362" t="str">
        <f t="shared" si="51"/>
        <v/>
      </c>
      <c r="I36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2" t="str">
        <f>IF(I254=4,A254-$B$43+1,"")</f>
        <v/>
      </c>
      <c r="K362" t="str">
        <f>IF(I254=9,A254-$B$48+1,"")</f>
        <v/>
      </c>
      <c r="L362" t="str" cm="1">
        <f t="array" ref="L362">IF(I254=9,SUMPRODUCT((K254&gt;$F$4:$F$12)*ISNUMBER($F$4:$F$12))+1,"")</f>
        <v/>
      </c>
      <c r="M362" t="str" cm="1">
        <f t="array" ref="M362">IF(I254=9,K254-INDEX($E$4:$E$12,L254)+1,"")</f>
        <v/>
      </c>
      <c r="N362" t="str">
        <f>IF(I254=9,IF(M254=1,1,2),"")</f>
        <v/>
      </c>
      <c r="O362" t="str" cm="1">
        <f t="array" ref="O362">IF(AND(I254=9,N254=2),IFERROR(_xlfn.AGGREGATE(15,6,ROW(Budget!$C$9:$C$400)/((Budget!$C$9:$C$400=INDEX($B$4:$B$12,L254))*(Budget!$B$9:$B$400="◆")*(Budget!$F$9:$F$400&lt;&gt;"CO")),M254-1),""),"")</f>
        <v/>
      </c>
    </row>
    <row r="363" spans="1:15" x14ac:dyDescent="0.2">
      <c r="A363">
        <v>309</v>
      </c>
      <c r="B363">
        <f>IF(I254=0,0,IF(I254=1,1,IF(I254=2,2,IF(I254=3,3,IF(I254=4,3,IF(I254=5,5,IF(I254=6,7,IF(I254=7,1,IF(I254=8,2,IF(I254=9,IF(N254=1,4,IF(N254=2,3,5)),IF(I254=10,6,0)))))))))))</f>
        <v>0</v>
      </c>
      <c r="C363" t="str" cm="1">
        <f t="array" ref="C36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3" t="str" cm="1">
        <f t="array" ref="D363">IF(AND(I254=9,N254=2),IF(O254="","",INDEX(Budget!$G:$G,O254)),"")</f>
        <v/>
      </c>
      <c r="E363" t="str" cm="1">
        <f t="array" ref="E36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3" t="str" cm="1">
        <f t="array" ref="F36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3" t="str">
        <f>IF(I254=8,"% COMPLETE",IF(OR(I254=9,I254=10),IFERROR(F254/E254,""),""))</f>
        <v/>
      </c>
      <c r="H363" t="str">
        <f t="shared" si="51"/>
        <v/>
      </c>
      <c r="I36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3" t="str">
        <f>IF(I254=4,A254-$B$43+1,"")</f>
        <v/>
      </c>
      <c r="K363" t="str">
        <f>IF(I254=9,A254-$B$48+1,"")</f>
        <v/>
      </c>
      <c r="L363" t="str" cm="1">
        <f t="array" ref="L363">IF(I254=9,SUMPRODUCT((K254&gt;$F$4:$F$12)*ISNUMBER($F$4:$F$12))+1,"")</f>
        <v/>
      </c>
      <c r="M363" t="str" cm="1">
        <f t="array" ref="M363">IF(I254=9,K254-INDEX($E$4:$E$12,L254)+1,"")</f>
        <v/>
      </c>
      <c r="N363" t="str">
        <f>IF(I254=9,IF(M254=1,1,2),"")</f>
        <v/>
      </c>
      <c r="O363" t="str" cm="1">
        <f t="array" ref="O363">IF(AND(I254=9,N254=2),IFERROR(_xlfn.AGGREGATE(15,6,ROW(Budget!$C$9:$C$400)/((Budget!$C$9:$C$400=INDEX($B$4:$B$12,L254))*(Budget!$B$9:$B$400="◆")*(Budget!$F$9:$F$400&lt;&gt;"CO")),M254-1),""),"")</f>
        <v/>
      </c>
    </row>
    <row r="364" spans="1:15" x14ac:dyDescent="0.2">
      <c r="A364">
        <v>310</v>
      </c>
      <c r="B364">
        <f>IF(I254=0,0,IF(I254=1,1,IF(I254=2,2,IF(I254=3,3,IF(I254=4,3,IF(I254=5,5,IF(I254=6,7,IF(I254=7,1,IF(I254=8,2,IF(I254=9,IF(N254=1,4,IF(N254=2,3,5)),IF(I254=10,6,0)))))))))))</f>
        <v>0</v>
      </c>
      <c r="C364" t="str" cm="1">
        <f t="array" ref="C36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4" t="str" cm="1">
        <f t="array" ref="D364">IF(AND(I254=9,N254=2),IF(O254="","",INDEX(Budget!$G:$G,O254)),"")</f>
        <v/>
      </c>
      <c r="E364" t="str" cm="1">
        <f t="array" ref="E36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4" t="str" cm="1">
        <f t="array" ref="F36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4" t="str">
        <f>IF(I254=8,"% COMPLETE",IF(OR(I254=9,I254=10),IFERROR(F254/E254,""),""))</f>
        <v/>
      </c>
      <c r="H364" t="str">
        <f t="shared" si="51"/>
        <v/>
      </c>
      <c r="I36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4" t="str">
        <f>IF(I254=4,A254-$B$43+1,"")</f>
        <v/>
      </c>
      <c r="K364" t="str">
        <f>IF(I254=9,A254-$B$48+1,"")</f>
        <v/>
      </c>
      <c r="L364" t="str" cm="1">
        <f t="array" ref="L364">IF(I254=9,SUMPRODUCT((K254&gt;$F$4:$F$12)*ISNUMBER($F$4:$F$12))+1,"")</f>
        <v/>
      </c>
      <c r="M364" t="str" cm="1">
        <f t="array" ref="M364">IF(I254=9,K254-INDEX($E$4:$E$12,L254)+1,"")</f>
        <v/>
      </c>
      <c r="N364" t="str">
        <f>IF(I254=9,IF(M254=1,1,2),"")</f>
        <v/>
      </c>
      <c r="O364" t="str" cm="1">
        <f t="array" ref="O364">IF(AND(I254=9,N254=2),IFERROR(_xlfn.AGGREGATE(15,6,ROW(Budget!$C$9:$C$400)/((Budget!$C$9:$C$400=INDEX($B$4:$B$12,L254))*(Budget!$B$9:$B$400="◆")*(Budget!$F$9:$F$400&lt;&gt;"CO")),M254-1),""),"")</f>
        <v/>
      </c>
    </row>
    <row r="365" spans="1:15" x14ac:dyDescent="0.2">
      <c r="A365">
        <v>311</v>
      </c>
      <c r="B365">
        <f>IF(I254=0,0,IF(I254=1,1,IF(I254=2,2,IF(I254=3,3,IF(I254=4,3,IF(I254=5,5,IF(I254=6,7,IF(I254=7,1,IF(I254=8,2,IF(I254=9,IF(N254=1,4,IF(N254=2,3,5)),IF(I254=10,6,0)))))))))))</f>
        <v>0</v>
      </c>
      <c r="C365" t="str" cm="1">
        <f t="array" ref="C36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5" t="str" cm="1">
        <f t="array" ref="D365">IF(AND(I254=9,N254=2),IF(O254="","",INDEX(Budget!$G:$G,O254)),"")</f>
        <v/>
      </c>
      <c r="E365" t="str" cm="1">
        <f t="array" ref="E36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5" t="str" cm="1">
        <f t="array" ref="F36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5" t="str">
        <f>IF(I254=8,"% COMPLETE",IF(OR(I254=9,I254=10),IFERROR(F254/E254,""),""))</f>
        <v/>
      </c>
      <c r="H365" t="str">
        <f t="shared" si="51"/>
        <v/>
      </c>
      <c r="I36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5" t="str">
        <f>IF(I254=4,A254-$B$43+1,"")</f>
        <v/>
      </c>
      <c r="K365" t="str">
        <f>IF(I254=9,A254-$B$48+1,"")</f>
        <v/>
      </c>
      <c r="L365" t="str" cm="1">
        <f t="array" ref="L365">IF(I254=9,SUMPRODUCT((K254&gt;$F$4:$F$12)*ISNUMBER($F$4:$F$12))+1,"")</f>
        <v/>
      </c>
      <c r="M365" t="str" cm="1">
        <f t="array" ref="M365">IF(I254=9,K254-INDEX($E$4:$E$12,L254)+1,"")</f>
        <v/>
      </c>
      <c r="N365" t="str">
        <f>IF(I254=9,IF(M254=1,1,2),"")</f>
        <v/>
      </c>
      <c r="O365" t="str" cm="1">
        <f t="array" ref="O365">IF(AND(I254=9,N254=2),IFERROR(_xlfn.AGGREGATE(15,6,ROW(Budget!$C$9:$C$400)/((Budget!$C$9:$C$400=INDEX($B$4:$B$12,L254))*(Budget!$B$9:$B$400="◆")*(Budget!$F$9:$F$400&lt;&gt;"CO")),M254-1),""),"")</f>
        <v/>
      </c>
    </row>
    <row r="366" spans="1:15" x14ac:dyDescent="0.2">
      <c r="A366">
        <v>312</v>
      </c>
      <c r="B366">
        <f>IF(I254=0,0,IF(I254=1,1,IF(I254=2,2,IF(I254=3,3,IF(I254=4,3,IF(I254=5,5,IF(I254=6,7,IF(I254=7,1,IF(I254=8,2,IF(I254=9,IF(N254=1,4,IF(N254=2,3,5)),IF(I254=10,6,0)))))))))))</f>
        <v>0</v>
      </c>
      <c r="C366" t="str" cm="1">
        <f t="array" ref="C36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6" t="str" cm="1">
        <f t="array" ref="D366">IF(AND(I254=9,N254=2),IF(O254="","",INDEX(Budget!$G:$G,O254)),"")</f>
        <v/>
      </c>
      <c r="E366" t="str" cm="1">
        <f t="array" ref="E36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6" t="str" cm="1">
        <f t="array" ref="F36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6" t="str">
        <f>IF(I254=8,"% COMPLETE",IF(OR(I254=9,I254=10),IFERROR(F254/E254,""),""))</f>
        <v/>
      </c>
      <c r="H366" t="str">
        <f t="shared" si="51"/>
        <v/>
      </c>
      <c r="I36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6" t="str">
        <f>IF(I254=4,A254-$B$43+1,"")</f>
        <v/>
      </c>
      <c r="K366" t="str">
        <f>IF(I254=9,A254-$B$48+1,"")</f>
        <v/>
      </c>
      <c r="L366" t="str" cm="1">
        <f t="array" ref="L366">IF(I254=9,SUMPRODUCT((K254&gt;$F$4:$F$12)*ISNUMBER($F$4:$F$12))+1,"")</f>
        <v/>
      </c>
      <c r="M366" t="str" cm="1">
        <f t="array" ref="M366">IF(I254=9,K254-INDEX($E$4:$E$12,L254)+1,"")</f>
        <v/>
      </c>
      <c r="N366" t="str">
        <f>IF(I254=9,IF(M254=1,1,2),"")</f>
        <v/>
      </c>
      <c r="O366" t="str" cm="1">
        <f t="array" ref="O366">IF(AND(I254=9,N254=2),IFERROR(_xlfn.AGGREGATE(15,6,ROW(Budget!$C$9:$C$400)/((Budget!$C$9:$C$400=INDEX($B$4:$B$12,L254))*(Budget!$B$9:$B$400="◆")*(Budget!$F$9:$F$400&lt;&gt;"CO")),M254-1),""),"")</f>
        <v/>
      </c>
    </row>
    <row r="367" spans="1:15" x14ac:dyDescent="0.2">
      <c r="A367">
        <v>313</v>
      </c>
      <c r="B367">
        <f>IF(I254=0,0,IF(I254=1,1,IF(I254=2,2,IF(I254=3,3,IF(I254=4,3,IF(I254=5,5,IF(I254=6,7,IF(I254=7,1,IF(I254=8,2,IF(I254=9,IF(N254=1,4,IF(N254=2,3,5)),IF(I254=10,6,0)))))))))))</f>
        <v>0</v>
      </c>
      <c r="C367" t="str" cm="1">
        <f t="array" ref="C36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7" t="str" cm="1">
        <f t="array" ref="D367">IF(AND(I254=9,N254=2),IF(O254="","",INDEX(Budget!$G:$G,O254)),"")</f>
        <v/>
      </c>
      <c r="E367" t="str" cm="1">
        <f t="array" ref="E36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7" t="str" cm="1">
        <f t="array" ref="F36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7" t="str">
        <f>IF(I254=8,"% COMPLETE",IF(OR(I254=9,I254=10),IFERROR(F254/E254,""),""))</f>
        <v/>
      </c>
      <c r="H367" t="str">
        <f t="shared" si="51"/>
        <v/>
      </c>
      <c r="I36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7" t="str">
        <f>IF(I254=4,A254-$B$43+1,"")</f>
        <v/>
      </c>
      <c r="K367" t="str">
        <f>IF(I254=9,A254-$B$48+1,"")</f>
        <v/>
      </c>
      <c r="L367" t="str" cm="1">
        <f t="array" ref="L367">IF(I254=9,SUMPRODUCT((K254&gt;$F$4:$F$12)*ISNUMBER($F$4:$F$12))+1,"")</f>
        <v/>
      </c>
      <c r="M367" t="str" cm="1">
        <f t="array" ref="M367">IF(I254=9,K254-INDEX($E$4:$E$12,L254)+1,"")</f>
        <v/>
      </c>
      <c r="N367" t="str">
        <f>IF(I254=9,IF(M254=1,1,2),"")</f>
        <v/>
      </c>
      <c r="O367" t="str" cm="1">
        <f t="array" ref="O367">IF(AND(I254=9,N254=2),IFERROR(_xlfn.AGGREGATE(15,6,ROW(Budget!$C$9:$C$400)/((Budget!$C$9:$C$400=INDEX($B$4:$B$12,L254))*(Budget!$B$9:$B$400="◆")*(Budget!$F$9:$F$400&lt;&gt;"CO")),M254-1),""),"")</f>
        <v/>
      </c>
    </row>
    <row r="368" spans="1:15" x14ac:dyDescent="0.2">
      <c r="A368">
        <v>314</v>
      </c>
      <c r="B368">
        <f>IF(I254=0,0,IF(I254=1,1,IF(I254=2,2,IF(I254=3,3,IF(I254=4,3,IF(I254=5,5,IF(I254=6,7,IF(I254=7,1,IF(I254=8,2,IF(I254=9,IF(N254=1,4,IF(N254=2,3,5)),IF(I254=10,6,0)))))))))))</f>
        <v>0</v>
      </c>
      <c r="C368" t="str" cm="1">
        <f t="array" ref="C36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8" t="str" cm="1">
        <f t="array" ref="D368">IF(AND(I254=9,N254=2),IF(O254="","",INDEX(Budget!$G:$G,O254)),"")</f>
        <v/>
      </c>
      <c r="E368" t="str" cm="1">
        <f t="array" ref="E36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8" t="str" cm="1">
        <f t="array" ref="F36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8" t="str">
        <f>IF(I254=8,"% COMPLETE",IF(OR(I254=9,I254=10),IFERROR(F254/E254,""),""))</f>
        <v/>
      </c>
      <c r="H368" t="str">
        <f t="shared" si="51"/>
        <v/>
      </c>
      <c r="I36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8" t="str">
        <f>IF(I254=4,A254-$B$43+1,"")</f>
        <v/>
      </c>
      <c r="K368" t="str">
        <f>IF(I254=9,A254-$B$48+1,"")</f>
        <v/>
      </c>
      <c r="L368" t="str" cm="1">
        <f t="array" ref="L368">IF(I254=9,SUMPRODUCT((K254&gt;$F$4:$F$12)*ISNUMBER($F$4:$F$12))+1,"")</f>
        <v/>
      </c>
      <c r="M368" t="str" cm="1">
        <f t="array" ref="M368">IF(I254=9,K254-INDEX($E$4:$E$12,L254)+1,"")</f>
        <v/>
      </c>
      <c r="N368" t="str">
        <f>IF(I254=9,IF(M254=1,1,2),"")</f>
        <v/>
      </c>
      <c r="O368" t="str" cm="1">
        <f t="array" ref="O368">IF(AND(I254=9,N254=2),IFERROR(_xlfn.AGGREGATE(15,6,ROW(Budget!$C$9:$C$400)/((Budget!$C$9:$C$400=INDEX($B$4:$B$12,L254))*(Budget!$B$9:$B$400="◆")*(Budget!$F$9:$F$400&lt;&gt;"CO")),M254-1),""),"")</f>
        <v/>
      </c>
    </row>
    <row r="369" spans="1:15" x14ac:dyDescent="0.2">
      <c r="A369">
        <v>315</v>
      </c>
      <c r="B369">
        <f>IF(I254=0,0,IF(I254=1,1,IF(I254=2,2,IF(I254=3,3,IF(I254=4,3,IF(I254=5,5,IF(I254=6,7,IF(I254=7,1,IF(I254=8,2,IF(I254=9,IF(N254=1,4,IF(N254=2,3,5)),IF(I254=10,6,0)))))))))))</f>
        <v>0</v>
      </c>
      <c r="C369" t="str" cm="1">
        <f t="array" ref="C36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69" t="str" cm="1">
        <f t="array" ref="D369">IF(AND(I254=9,N254=2),IF(O254="","",INDEX(Budget!$G:$G,O254)),"")</f>
        <v/>
      </c>
      <c r="E369" t="str" cm="1">
        <f t="array" ref="E36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69" t="str" cm="1">
        <f t="array" ref="F36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69" t="str">
        <f>IF(I254=8,"% COMPLETE",IF(OR(I254=9,I254=10),IFERROR(F254/E254,""),""))</f>
        <v/>
      </c>
      <c r="H369" t="str">
        <f t="shared" si="51"/>
        <v/>
      </c>
      <c r="I36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69" t="str">
        <f>IF(I254=4,A254-$B$43+1,"")</f>
        <v/>
      </c>
      <c r="K369" t="str">
        <f>IF(I254=9,A254-$B$48+1,"")</f>
        <v/>
      </c>
      <c r="L369" t="str" cm="1">
        <f t="array" ref="L369">IF(I254=9,SUMPRODUCT((K254&gt;$F$4:$F$12)*ISNUMBER($F$4:$F$12))+1,"")</f>
        <v/>
      </c>
      <c r="M369" t="str" cm="1">
        <f t="array" ref="M369">IF(I254=9,K254-INDEX($E$4:$E$12,L254)+1,"")</f>
        <v/>
      </c>
      <c r="N369" t="str">
        <f>IF(I254=9,IF(M254=1,1,2),"")</f>
        <v/>
      </c>
      <c r="O369" t="str" cm="1">
        <f t="array" ref="O369">IF(AND(I254=9,N254=2),IFERROR(_xlfn.AGGREGATE(15,6,ROW(Budget!$C$9:$C$400)/((Budget!$C$9:$C$400=INDEX($B$4:$B$12,L254))*(Budget!$B$9:$B$400="◆")*(Budget!$F$9:$F$400&lt;&gt;"CO")),M254-1),""),"")</f>
        <v/>
      </c>
    </row>
    <row r="370" spans="1:15" x14ac:dyDescent="0.2">
      <c r="A370">
        <v>316</v>
      </c>
      <c r="B370">
        <f>IF(I254=0,0,IF(I254=1,1,IF(I254=2,2,IF(I254=3,3,IF(I254=4,3,IF(I254=5,5,IF(I254=6,7,IF(I254=7,1,IF(I254=8,2,IF(I254=9,IF(N254=1,4,IF(N254=2,3,5)),IF(I254=10,6,0)))))))))))</f>
        <v>0</v>
      </c>
      <c r="C370" t="str" cm="1">
        <f t="array" ref="C37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0" t="str" cm="1">
        <f t="array" ref="D370">IF(AND(I254=9,N254=2),IF(O254="","",INDEX(Budget!$G:$G,O254)),"")</f>
        <v/>
      </c>
      <c r="E370" t="str" cm="1">
        <f t="array" ref="E37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0" t="str" cm="1">
        <f t="array" ref="F37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0" t="str">
        <f>IF(I254=8,"% COMPLETE",IF(OR(I254=9,I254=10),IFERROR(F254/E254,""),""))</f>
        <v/>
      </c>
      <c r="H370" t="str">
        <f t="shared" si="51"/>
        <v/>
      </c>
      <c r="I37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0" t="str">
        <f>IF(I254=4,A254-$B$43+1,"")</f>
        <v/>
      </c>
      <c r="K370" t="str">
        <f>IF(I254=9,A254-$B$48+1,"")</f>
        <v/>
      </c>
      <c r="L370" t="str" cm="1">
        <f t="array" ref="L370">IF(I254=9,SUMPRODUCT((K254&gt;$F$4:$F$12)*ISNUMBER($F$4:$F$12))+1,"")</f>
        <v/>
      </c>
      <c r="M370" t="str" cm="1">
        <f t="array" ref="M370">IF(I254=9,K254-INDEX($E$4:$E$12,L254)+1,"")</f>
        <v/>
      </c>
      <c r="N370" t="str">
        <f>IF(I254=9,IF(M254=1,1,2),"")</f>
        <v/>
      </c>
      <c r="O370" t="str" cm="1">
        <f t="array" ref="O370">IF(AND(I254=9,N254=2),IFERROR(_xlfn.AGGREGATE(15,6,ROW(Budget!$C$9:$C$400)/((Budget!$C$9:$C$400=INDEX($B$4:$B$12,L254))*(Budget!$B$9:$B$400="◆")*(Budget!$F$9:$F$400&lt;&gt;"CO")),M254-1),""),"")</f>
        <v/>
      </c>
    </row>
    <row r="371" spans="1:15" x14ac:dyDescent="0.2">
      <c r="A371">
        <v>317</v>
      </c>
      <c r="B371">
        <f>IF(I254=0,0,IF(I254=1,1,IF(I254=2,2,IF(I254=3,3,IF(I254=4,3,IF(I254=5,5,IF(I254=6,7,IF(I254=7,1,IF(I254=8,2,IF(I254=9,IF(N254=1,4,IF(N254=2,3,5)),IF(I254=10,6,0)))))))))))</f>
        <v>0</v>
      </c>
      <c r="C371" t="str" cm="1">
        <f t="array" ref="C37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1" t="str" cm="1">
        <f t="array" ref="D371">IF(AND(I254=9,N254=2),IF(O254="","",INDEX(Budget!$G:$G,O254)),"")</f>
        <v/>
      </c>
      <c r="E371" t="str" cm="1">
        <f t="array" ref="E37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1" t="str" cm="1">
        <f t="array" ref="F37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1" t="str">
        <f>IF(I254=8,"% COMPLETE",IF(OR(I254=9,I254=10),IFERROR(F254/E254,""),""))</f>
        <v/>
      </c>
      <c r="H371" t="str">
        <f t="shared" si="51"/>
        <v/>
      </c>
      <c r="I37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1" t="str">
        <f>IF(I254=4,A254-$B$43+1,"")</f>
        <v/>
      </c>
      <c r="K371" t="str">
        <f>IF(I254=9,A254-$B$48+1,"")</f>
        <v/>
      </c>
      <c r="L371" t="str" cm="1">
        <f t="array" ref="L371">IF(I254=9,SUMPRODUCT((K254&gt;$F$4:$F$12)*ISNUMBER($F$4:$F$12))+1,"")</f>
        <v/>
      </c>
      <c r="M371" t="str" cm="1">
        <f t="array" ref="M371">IF(I254=9,K254-INDEX($E$4:$E$12,L254)+1,"")</f>
        <v/>
      </c>
      <c r="N371" t="str">
        <f>IF(I254=9,IF(M254=1,1,2),"")</f>
        <v/>
      </c>
      <c r="O371" t="str" cm="1">
        <f t="array" ref="O371">IF(AND(I254=9,N254=2),IFERROR(_xlfn.AGGREGATE(15,6,ROW(Budget!$C$9:$C$400)/((Budget!$C$9:$C$400=INDEX($B$4:$B$12,L254))*(Budget!$B$9:$B$400="◆")*(Budget!$F$9:$F$400&lt;&gt;"CO")),M254-1),""),"")</f>
        <v/>
      </c>
    </row>
    <row r="372" spans="1:15" x14ac:dyDescent="0.2">
      <c r="A372">
        <v>318</v>
      </c>
      <c r="B372">
        <f>IF(I254=0,0,IF(I254=1,1,IF(I254=2,2,IF(I254=3,3,IF(I254=4,3,IF(I254=5,5,IF(I254=6,7,IF(I254=7,1,IF(I254=8,2,IF(I254=9,IF(N254=1,4,IF(N254=2,3,5)),IF(I254=10,6,0)))))))))))</f>
        <v>0</v>
      </c>
      <c r="C372" t="str" cm="1">
        <f t="array" ref="C37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2" t="str" cm="1">
        <f t="array" ref="D372">IF(AND(I254=9,N254=2),IF(O254="","",INDEX(Budget!$G:$G,O254)),"")</f>
        <v/>
      </c>
      <c r="E372" t="str" cm="1">
        <f t="array" ref="E37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2" t="str" cm="1">
        <f t="array" ref="F37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2" t="str">
        <f>IF(I254=8,"% COMPLETE",IF(OR(I254=9,I254=10),IFERROR(F254/E254,""),""))</f>
        <v/>
      </c>
      <c r="H372" t="str">
        <f t="shared" si="51"/>
        <v/>
      </c>
      <c r="I37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2" t="str">
        <f>IF(I254=4,A254-$B$43+1,"")</f>
        <v/>
      </c>
      <c r="K372" t="str">
        <f>IF(I254=9,A254-$B$48+1,"")</f>
        <v/>
      </c>
      <c r="L372" t="str" cm="1">
        <f t="array" ref="L372">IF(I254=9,SUMPRODUCT((K254&gt;$F$4:$F$12)*ISNUMBER($F$4:$F$12))+1,"")</f>
        <v/>
      </c>
      <c r="M372" t="str" cm="1">
        <f t="array" ref="M372">IF(I254=9,K254-INDEX($E$4:$E$12,L254)+1,"")</f>
        <v/>
      </c>
      <c r="N372" t="str">
        <f>IF(I254=9,IF(M254=1,1,2),"")</f>
        <v/>
      </c>
      <c r="O372" t="str" cm="1">
        <f t="array" ref="O372">IF(AND(I254=9,N254=2),IFERROR(_xlfn.AGGREGATE(15,6,ROW(Budget!$C$9:$C$400)/((Budget!$C$9:$C$400=INDEX($B$4:$B$12,L254))*(Budget!$B$9:$B$400="◆")*(Budget!$F$9:$F$400&lt;&gt;"CO")),M254-1),""),"")</f>
        <v/>
      </c>
    </row>
    <row r="373" spans="1:15" x14ac:dyDescent="0.2">
      <c r="A373">
        <v>319</v>
      </c>
      <c r="B373">
        <f>IF(I254=0,0,IF(I254=1,1,IF(I254=2,2,IF(I254=3,3,IF(I254=4,3,IF(I254=5,5,IF(I254=6,7,IF(I254=7,1,IF(I254=8,2,IF(I254=9,IF(N254=1,4,IF(N254=2,3,5)),IF(I254=10,6,0)))))))))))</f>
        <v>0</v>
      </c>
      <c r="C373" t="str" cm="1">
        <f t="array" ref="C37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3" t="str" cm="1">
        <f t="array" ref="D373">IF(AND(I254=9,N254=2),IF(O254="","",INDEX(Budget!$G:$G,O254)),"")</f>
        <v/>
      </c>
      <c r="E373" t="str" cm="1">
        <f t="array" ref="E37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3" t="str" cm="1">
        <f t="array" ref="F37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3" t="str">
        <f>IF(I254=8,"% COMPLETE",IF(OR(I254=9,I254=10),IFERROR(F254/E254,""),""))</f>
        <v/>
      </c>
      <c r="H373" t="str">
        <f t="shared" si="51"/>
        <v/>
      </c>
      <c r="I37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3" t="str">
        <f>IF(I254=4,A254-$B$43+1,"")</f>
        <v/>
      </c>
      <c r="K373" t="str">
        <f>IF(I254=9,A254-$B$48+1,"")</f>
        <v/>
      </c>
      <c r="L373" t="str" cm="1">
        <f t="array" ref="L373">IF(I254=9,SUMPRODUCT((K254&gt;$F$4:$F$12)*ISNUMBER($F$4:$F$12))+1,"")</f>
        <v/>
      </c>
      <c r="M373" t="str" cm="1">
        <f t="array" ref="M373">IF(I254=9,K254-INDEX($E$4:$E$12,L254)+1,"")</f>
        <v/>
      </c>
      <c r="N373" t="str">
        <f>IF(I254=9,IF(M254=1,1,2),"")</f>
        <v/>
      </c>
      <c r="O373" t="str" cm="1">
        <f t="array" ref="O373">IF(AND(I254=9,N254=2),IFERROR(_xlfn.AGGREGATE(15,6,ROW(Budget!$C$9:$C$400)/((Budget!$C$9:$C$400=INDEX($B$4:$B$12,L254))*(Budget!$B$9:$B$400="◆")*(Budget!$F$9:$F$400&lt;&gt;"CO")),M254-1),""),"")</f>
        <v/>
      </c>
    </row>
    <row r="374" spans="1:15" x14ac:dyDescent="0.2">
      <c r="A374">
        <v>320</v>
      </c>
      <c r="B374">
        <f>IF(I254=0,0,IF(I254=1,1,IF(I254=2,2,IF(I254=3,3,IF(I254=4,3,IF(I254=5,5,IF(I254=6,7,IF(I254=7,1,IF(I254=8,2,IF(I254=9,IF(N254=1,4,IF(N254=2,3,5)),IF(I254=10,6,0)))))))))))</f>
        <v>0</v>
      </c>
      <c r="C374" t="str" cm="1">
        <f t="array" ref="C37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4" t="str" cm="1">
        <f t="array" ref="D374">IF(AND(I254=9,N254=2),IF(O254="","",INDEX(Budget!$G:$G,O254)),"")</f>
        <v/>
      </c>
      <c r="E374" t="str" cm="1">
        <f t="array" ref="E37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4" t="str" cm="1">
        <f t="array" ref="F37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4" t="str">
        <f>IF(I254=8,"% COMPLETE",IF(OR(I254=9,I254=10),IFERROR(F254/E254,""),""))</f>
        <v/>
      </c>
      <c r="H374" t="str">
        <f t="shared" si="51"/>
        <v/>
      </c>
      <c r="I37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4" t="str">
        <f>IF(I254=4,A254-$B$43+1,"")</f>
        <v/>
      </c>
      <c r="K374" t="str">
        <f>IF(I254=9,A254-$B$48+1,"")</f>
        <v/>
      </c>
      <c r="L374" t="str" cm="1">
        <f t="array" ref="L374">IF(I254=9,SUMPRODUCT((K254&gt;$F$4:$F$12)*ISNUMBER($F$4:$F$12))+1,"")</f>
        <v/>
      </c>
      <c r="M374" t="str" cm="1">
        <f t="array" ref="M374">IF(I254=9,K254-INDEX($E$4:$E$12,L254)+1,"")</f>
        <v/>
      </c>
      <c r="N374" t="str">
        <f>IF(I254=9,IF(M254=1,1,2),"")</f>
        <v/>
      </c>
      <c r="O374" t="str" cm="1">
        <f t="array" ref="O374">IF(AND(I254=9,N254=2),IFERROR(_xlfn.AGGREGATE(15,6,ROW(Budget!$C$9:$C$400)/((Budget!$C$9:$C$400=INDEX($B$4:$B$12,L254))*(Budget!$B$9:$B$400="◆")*(Budget!$F$9:$F$400&lt;&gt;"CO")),M254-1),""),"")</f>
        <v/>
      </c>
    </row>
    <row r="375" spans="1:15" x14ac:dyDescent="0.2">
      <c r="A375">
        <v>321</v>
      </c>
      <c r="B375">
        <f>IF(I254=0,0,IF(I254=1,1,IF(I254=2,2,IF(I254=3,3,IF(I254=4,3,IF(I254=5,5,IF(I254=6,7,IF(I254=7,1,IF(I254=8,2,IF(I254=9,IF(N254=1,4,IF(N254=2,3,5)),IF(I254=10,6,0)))))))))))</f>
        <v>0</v>
      </c>
      <c r="C375" t="str" cm="1">
        <f t="array" ref="C37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5" t="str" cm="1">
        <f t="array" ref="D375">IF(AND(I254=9,N254=2),IF(O254="","",INDEX(Budget!$G:$G,O254)),"")</f>
        <v/>
      </c>
      <c r="E375" t="str" cm="1">
        <f t="array" ref="E37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5" t="str" cm="1">
        <f t="array" ref="F37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5" t="str">
        <f>IF(I254=8,"% COMPLETE",IF(OR(I254=9,I254=10),IFERROR(F254/E254,""),""))</f>
        <v/>
      </c>
      <c r="H375" t="str">
        <f t="shared" si="51"/>
        <v/>
      </c>
      <c r="I37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5" t="str">
        <f>IF(I254=4,A254-$B$43+1,"")</f>
        <v/>
      </c>
      <c r="K375" t="str">
        <f>IF(I254=9,A254-$B$48+1,"")</f>
        <v/>
      </c>
      <c r="L375" t="str" cm="1">
        <f t="array" ref="L375">IF(I254=9,SUMPRODUCT((K254&gt;$F$4:$F$12)*ISNUMBER($F$4:$F$12))+1,"")</f>
        <v/>
      </c>
      <c r="M375" t="str" cm="1">
        <f t="array" ref="M375">IF(I254=9,K254-INDEX($E$4:$E$12,L254)+1,"")</f>
        <v/>
      </c>
      <c r="N375" t="str">
        <f>IF(I254=9,IF(M254=1,1,2),"")</f>
        <v/>
      </c>
      <c r="O375" t="str" cm="1">
        <f t="array" ref="O375">IF(AND(I254=9,N254=2),IFERROR(_xlfn.AGGREGATE(15,6,ROW(Budget!$C$9:$C$400)/((Budget!$C$9:$C$400=INDEX($B$4:$B$12,L254))*(Budget!$B$9:$B$400="◆")*(Budget!$F$9:$F$400&lt;&gt;"CO")),M254-1),""),"")</f>
        <v/>
      </c>
    </row>
    <row r="376" spans="1:15" x14ac:dyDescent="0.2">
      <c r="A376">
        <v>322</v>
      </c>
      <c r="B376">
        <f>IF(I254=0,0,IF(I254=1,1,IF(I254=2,2,IF(I254=3,3,IF(I254=4,3,IF(I254=5,5,IF(I254=6,7,IF(I254=7,1,IF(I254=8,2,IF(I254=9,IF(N254=1,4,IF(N254=2,3,5)),IF(I254=10,6,0)))))))))))</f>
        <v>0</v>
      </c>
      <c r="C376" t="str" cm="1">
        <f t="array" ref="C37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6" t="str" cm="1">
        <f t="array" ref="D376">IF(AND(I254=9,N254=2),IF(O254="","",INDEX(Budget!$G:$G,O254)),"")</f>
        <v/>
      </c>
      <c r="E376" t="str" cm="1">
        <f t="array" ref="E37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6" t="str" cm="1">
        <f t="array" ref="F37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6" t="str">
        <f>IF(I254=8,"% COMPLETE",IF(OR(I254=9,I254=10),IFERROR(F254/E254,""),""))</f>
        <v/>
      </c>
      <c r="H376" t="str">
        <f t="shared" ref="H376:H439" si="52">IF(I376=8,"REMAINING",IF(OR(I376=9,I376=10),IF(ISNUMBER(E376)*ISNUMBER(F376),E376-F376,""),""))</f>
        <v/>
      </c>
      <c r="I37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6" t="str">
        <f>IF(I254=4,A254-$B$43+1,"")</f>
        <v/>
      </c>
      <c r="K376" t="str">
        <f>IF(I254=9,A254-$B$48+1,"")</f>
        <v/>
      </c>
      <c r="L376" t="str" cm="1">
        <f t="array" ref="L376">IF(I254=9,SUMPRODUCT((K254&gt;$F$4:$F$12)*ISNUMBER($F$4:$F$12))+1,"")</f>
        <v/>
      </c>
      <c r="M376" t="str" cm="1">
        <f t="array" ref="M376">IF(I254=9,K254-INDEX($E$4:$E$12,L254)+1,"")</f>
        <v/>
      </c>
      <c r="N376" t="str">
        <f>IF(I254=9,IF(M254=1,1,2),"")</f>
        <v/>
      </c>
      <c r="O376" t="str" cm="1">
        <f t="array" ref="O376">IF(AND(I254=9,N254=2),IFERROR(_xlfn.AGGREGATE(15,6,ROW(Budget!$C$9:$C$400)/((Budget!$C$9:$C$400=INDEX($B$4:$B$12,L254))*(Budget!$B$9:$B$400="◆")*(Budget!$F$9:$F$400&lt;&gt;"CO")),M254-1),""),"")</f>
        <v/>
      </c>
    </row>
    <row r="377" spans="1:15" x14ac:dyDescent="0.2">
      <c r="A377">
        <v>323</v>
      </c>
      <c r="B377">
        <f>IF(I254=0,0,IF(I254=1,1,IF(I254=2,2,IF(I254=3,3,IF(I254=4,3,IF(I254=5,5,IF(I254=6,7,IF(I254=7,1,IF(I254=8,2,IF(I254=9,IF(N254=1,4,IF(N254=2,3,5)),IF(I254=10,6,0)))))))))))</f>
        <v>0</v>
      </c>
      <c r="C377" t="str" cm="1">
        <f t="array" ref="C37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7" t="str" cm="1">
        <f t="array" ref="D377">IF(AND(I254=9,N254=2),IF(O254="","",INDEX(Budget!$G:$G,O254)),"")</f>
        <v/>
      </c>
      <c r="E377" t="str" cm="1">
        <f t="array" ref="E37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7" t="str" cm="1">
        <f t="array" ref="F37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7" t="str">
        <f>IF(I254=8,"% COMPLETE",IF(OR(I254=9,I254=10),IFERROR(F254/E254,""),""))</f>
        <v/>
      </c>
      <c r="H377" t="str">
        <f t="shared" si="52"/>
        <v/>
      </c>
      <c r="I37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7" t="str">
        <f>IF(I254=4,A254-$B$43+1,"")</f>
        <v/>
      </c>
      <c r="K377" t="str">
        <f>IF(I254=9,A254-$B$48+1,"")</f>
        <v/>
      </c>
      <c r="L377" t="str" cm="1">
        <f t="array" ref="L377">IF(I254=9,SUMPRODUCT((K254&gt;$F$4:$F$12)*ISNUMBER($F$4:$F$12))+1,"")</f>
        <v/>
      </c>
      <c r="M377" t="str" cm="1">
        <f t="array" ref="M377">IF(I254=9,K254-INDEX($E$4:$E$12,L254)+1,"")</f>
        <v/>
      </c>
      <c r="N377" t="str">
        <f>IF(I254=9,IF(M254=1,1,2),"")</f>
        <v/>
      </c>
      <c r="O377" t="str" cm="1">
        <f t="array" ref="O377">IF(AND(I254=9,N254=2),IFERROR(_xlfn.AGGREGATE(15,6,ROW(Budget!$C$9:$C$400)/((Budget!$C$9:$C$400=INDEX($B$4:$B$12,L254))*(Budget!$B$9:$B$400="◆")*(Budget!$F$9:$F$400&lt;&gt;"CO")),M254-1),""),"")</f>
        <v/>
      </c>
    </row>
    <row r="378" spans="1:15" x14ac:dyDescent="0.2">
      <c r="A378">
        <v>324</v>
      </c>
      <c r="B378">
        <f>IF(I254=0,0,IF(I254=1,1,IF(I254=2,2,IF(I254=3,3,IF(I254=4,3,IF(I254=5,5,IF(I254=6,7,IF(I254=7,1,IF(I254=8,2,IF(I254=9,IF(N254=1,4,IF(N254=2,3,5)),IF(I254=10,6,0)))))))))))</f>
        <v>0</v>
      </c>
      <c r="C378" t="str" cm="1">
        <f t="array" ref="C37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8" t="str" cm="1">
        <f t="array" ref="D378">IF(AND(I254=9,N254=2),IF(O254="","",INDEX(Budget!$G:$G,O254)),"")</f>
        <v/>
      </c>
      <c r="E378" t="str" cm="1">
        <f t="array" ref="E37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8" t="str" cm="1">
        <f t="array" ref="F37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8" t="str">
        <f>IF(I254=8,"% COMPLETE",IF(OR(I254=9,I254=10),IFERROR(F254/E254,""),""))</f>
        <v/>
      </c>
      <c r="H378" t="str">
        <f t="shared" si="52"/>
        <v/>
      </c>
      <c r="I37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8" t="str">
        <f>IF(I254=4,A254-$B$43+1,"")</f>
        <v/>
      </c>
      <c r="K378" t="str">
        <f>IF(I254=9,A254-$B$48+1,"")</f>
        <v/>
      </c>
      <c r="L378" t="str" cm="1">
        <f t="array" ref="L378">IF(I254=9,SUMPRODUCT((K254&gt;$F$4:$F$12)*ISNUMBER($F$4:$F$12))+1,"")</f>
        <v/>
      </c>
      <c r="M378" t="str" cm="1">
        <f t="array" ref="M378">IF(I254=9,K254-INDEX($E$4:$E$12,L254)+1,"")</f>
        <v/>
      </c>
      <c r="N378" t="str">
        <f>IF(I254=9,IF(M254=1,1,2),"")</f>
        <v/>
      </c>
      <c r="O378" t="str" cm="1">
        <f t="array" ref="O378">IF(AND(I254=9,N254=2),IFERROR(_xlfn.AGGREGATE(15,6,ROW(Budget!$C$9:$C$400)/((Budget!$C$9:$C$400=INDEX($B$4:$B$12,L254))*(Budget!$B$9:$B$400="◆")*(Budget!$F$9:$F$400&lt;&gt;"CO")),M254-1),""),"")</f>
        <v/>
      </c>
    </row>
    <row r="379" spans="1:15" x14ac:dyDescent="0.2">
      <c r="A379">
        <v>325</v>
      </c>
      <c r="B379">
        <f>IF(I254=0,0,IF(I254=1,1,IF(I254=2,2,IF(I254=3,3,IF(I254=4,3,IF(I254=5,5,IF(I254=6,7,IF(I254=7,1,IF(I254=8,2,IF(I254=9,IF(N254=1,4,IF(N254=2,3,5)),IF(I254=10,6,0)))))))))))</f>
        <v>0</v>
      </c>
      <c r="C379" t="str" cm="1">
        <f t="array" ref="C37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79" t="str" cm="1">
        <f t="array" ref="D379">IF(AND(I254=9,N254=2),IF(O254="","",INDEX(Budget!$G:$G,O254)),"")</f>
        <v/>
      </c>
      <c r="E379" t="str" cm="1">
        <f t="array" ref="E37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79" t="str" cm="1">
        <f t="array" ref="F37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79" t="str">
        <f>IF(I254=8,"% COMPLETE",IF(OR(I254=9,I254=10),IFERROR(F254/E254,""),""))</f>
        <v/>
      </c>
      <c r="H379" t="str">
        <f t="shared" si="52"/>
        <v/>
      </c>
      <c r="I37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79" t="str">
        <f>IF(I254=4,A254-$B$43+1,"")</f>
        <v/>
      </c>
      <c r="K379" t="str">
        <f>IF(I254=9,A254-$B$48+1,"")</f>
        <v/>
      </c>
      <c r="L379" t="str" cm="1">
        <f t="array" ref="L379">IF(I254=9,SUMPRODUCT((K254&gt;$F$4:$F$12)*ISNUMBER($F$4:$F$12))+1,"")</f>
        <v/>
      </c>
      <c r="M379" t="str" cm="1">
        <f t="array" ref="M379">IF(I254=9,K254-INDEX($E$4:$E$12,L254)+1,"")</f>
        <v/>
      </c>
      <c r="N379" t="str">
        <f>IF(I254=9,IF(M254=1,1,2),"")</f>
        <v/>
      </c>
      <c r="O379" t="str" cm="1">
        <f t="array" ref="O379">IF(AND(I254=9,N254=2),IFERROR(_xlfn.AGGREGATE(15,6,ROW(Budget!$C$9:$C$400)/((Budget!$C$9:$C$400=INDEX($B$4:$B$12,L254))*(Budget!$B$9:$B$400="◆")*(Budget!$F$9:$F$400&lt;&gt;"CO")),M254-1),""),"")</f>
        <v/>
      </c>
    </row>
    <row r="380" spans="1:15" x14ac:dyDescent="0.2">
      <c r="A380">
        <v>326</v>
      </c>
      <c r="B380">
        <f>IF(I254=0,0,IF(I254=1,1,IF(I254=2,2,IF(I254=3,3,IF(I254=4,3,IF(I254=5,5,IF(I254=6,7,IF(I254=7,1,IF(I254=8,2,IF(I254=9,IF(N254=1,4,IF(N254=2,3,5)),IF(I254=10,6,0)))))))))))</f>
        <v>0</v>
      </c>
      <c r="C380" t="str" cm="1">
        <f t="array" ref="C38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0" t="str" cm="1">
        <f t="array" ref="D380">IF(AND(I254=9,N254=2),IF(O254="","",INDEX(Budget!$G:$G,O254)),"")</f>
        <v/>
      </c>
      <c r="E380" t="str" cm="1">
        <f t="array" ref="E38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0" t="str" cm="1">
        <f t="array" ref="F38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0" t="str">
        <f>IF(I254=8,"% COMPLETE",IF(OR(I254=9,I254=10),IFERROR(F254/E254,""),""))</f>
        <v/>
      </c>
      <c r="H380" t="str">
        <f t="shared" si="52"/>
        <v/>
      </c>
      <c r="I38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0" t="str">
        <f>IF(I254=4,A254-$B$43+1,"")</f>
        <v/>
      </c>
      <c r="K380" t="str">
        <f>IF(I254=9,A254-$B$48+1,"")</f>
        <v/>
      </c>
      <c r="L380" t="str" cm="1">
        <f t="array" ref="L380">IF(I254=9,SUMPRODUCT((K254&gt;$F$4:$F$12)*ISNUMBER($F$4:$F$12))+1,"")</f>
        <v/>
      </c>
      <c r="M380" t="str" cm="1">
        <f t="array" ref="M380">IF(I254=9,K254-INDEX($E$4:$E$12,L254)+1,"")</f>
        <v/>
      </c>
      <c r="N380" t="str">
        <f>IF(I254=9,IF(M254=1,1,2),"")</f>
        <v/>
      </c>
      <c r="O380" t="str" cm="1">
        <f t="array" ref="O380">IF(AND(I254=9,N254=2),IFERROR(_xlfn.AGGREGATE(15,6,ROW(Budget!$C$9:$C$400)/((Budget!$C$9:$C$400=INDEX($B$4:$B$12,L254))*(Budget!$B$9:$B$400="◆")*(Budget!$F$9:$F$400&lt;&gt;"CO")),M254-1),""),"")</f>
        <v/>
      </c>
    </row>
    <row r="381" spans="1:15" x14ac:dyDescent="0.2">
      <c r="A381">
        <v>327</v>
      </c>
      <c r="B381">
        <f>IF(I254=0,0,IF(I254=1,1,IF(I254=2,2,IF(I254=3,3,IF(I254=4,3,IF(I254=5,5,IF(I254=6,7,IF(I254=7,1,IF(I254=8,2,IF(I254=9,IF(N254=1,4,IF(N254=2,3,5)),IF(I254=10,6,0)))))))))))</f>
        <v>0</v>
      </c>
      <c r="C381" t="str" cm="1">
        <f t="array" ref="C38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1" t="str" cm="1">
        <f t="array" ref="D381">IF(AND(I254=9,N254=2),IF(O254="","",INDEX(Budget!$G:$G,O254)),"")</f>
        <v/>
      </c>
      <c r="E381" t="str" cm="1">
        <f t="array" ref="E38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1" t="str" cm="1">
        <f t="array" ref="F38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1" t="str">
        <f>IF(I254=8,"% COMPLETE",IF(OR(I254=9,I254=10),IFERROR(F254/E254,""),""))</f>
        <v/>
      </c>
      <c r="H381" t="str">
        <f t="shared" si="52"/>
        <v/>
      </c>
      <c r="I38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1" t="str">
        <f>IF(I254=4,A254-$B$43+1,"")</f>
        <v/>
      </c>
      <c r="K381" t="str">
        <f>IF(I254=9,A254-$B$48+1,"")</f>
        <v/>
      </c>
      <c r="L381" t="str" cm="1">
        <f t="array" ref="L381">IF(I254=9,SUMPRODUCT((K254&gt;$F$4:$F$12)*ISNUMBER($F$4:$F$12))+1,"")</f>
        <v/>
      </c>
      <c r="M381" t="str" cm="1">
        <f t="array" ref="M381">IF(I254=9,K254-INDEX($E$4:$E$12,L254)+1,"")</f>
        <v/>
      </c>
      <c r="N381" t="str">
        <f>IF(I254=9,IF(M254=1,1,2),"")</f>
        <v/>
      </c>
      <c r="O381" t="str" cm="1">
        <f t="array" ref="O381">IF(AND(I254=9,N254=2),IFERROR(_xlfn.AGGREGATE(15,6,ROW(Budget!$C$9:$C$400)/((Budget!$C$9:$C$400=INDEX($B$4:$B$12,L254))*(Budget!$B$9:$B$400="◆")*(Budget!$F$9:$F$400&lt;&gt;"CO")),M254-1),""),"")</f>
        <v/>
      </c>
    </row>
    <row r="382" spans="1:15" x14ac:dyDescent="0.2">
      <c r="A382">
        <v>328</v>
      </c>
      <c r="B382">
        <f>IF(I254=0,0,IF(I254=1,1,IF(I254=2,2,IF(I254=3,3,IF(I254=4,3,IF(I254=5,5,IF(I254=6,7,IF(I254=7,1,IF(I254=8,2,IF(I254=9,IF(N254=1,4,IF(N254=2,3,5)),IF(I254=10,6,0)))))))))))</f>
        <v>0</v>
      </c>
      <c r="C382" t="str" cm="1">
        <f t="array" ref="C38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2" t="str" cm="1">
        <f t="array" ref="D382">IF(AND(I254=9,N254=2),IF(O254="","",INDEX(Budget!$G:$G,O254)),"")</f>
        <v/>
      </c>
      <c r="E382" t="str" cm="1">
        <f t="array" ref="E38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2" t="str" cm="1">
        <f t="array" ref="F38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2" t="str">
        <f>IF(I254=8,"% COMPLETE",IF(OR(I254=9,I254=10),IFERROR(F254/E254,""),""))</f>
        <v/>
      </c>
      <c r="H382" t="str">
        <f t="shared" si="52"/>
        <v/>
      </c>
      <c r="I38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2" t="str">
        <f>IF(I254=4,A254-$B$43+1,"")</f>
        <v/>
      </c>
      <c r="K382" t="str">
        <f>IF(I254=9,A254-$B$48+1,"")</f>
        <v/>
      </c>
      <c r="L382" t="str" cm="1">
        <f t="array" ref="L382">IF(I254=9,SUMPRODUCT((K254&gt;$F$4:$F$12)*ISNUMBER($F$4:$F$12))+1,"")</f>
        <v/>
      </c>
      <c r="M382" t="str" cm="1">
        <f t="array" ref="M382">IF(I254=9,K254-INDEX($E$4:$E$12,L254)+1,"")</f>
        <v/>
      </c>
      <c r="N382" t="str">
        <f>IF(I254=9,IF(M254=1,1,2),"")</f>
        <v/>
      </c>
      <c r="O382" t="str" cm="1">
        <f t="array" ref="O382">IF(AND(I254=9,N254=2),IFERROR(_xlfn.AGGREGATE(15,6,ROW(Budget!$C$9:$C$400)/((Budget!$C$9:$C$400=INDEX($B$4:$B$12,L254))*(Budget!$B$9:$B$400="◆")*(Budget!$F$9:$F$400&lt;&gt;"CO")),M254-1),""),"")</f>
        <v/>
      </c>
    </row>
    <row r="383" spans="1:15" x14ac:dyDescent="0.2">
      <c r="A383">
        <v>329</v>
      </c>
      <c r="B383">
        <f>IF(I254=0,0,IF(I254=1,1,IF(I254=2,2,IF(I254=3,3,IF(I254=4,3,IF(I254=5,5,IF(I254=6,7,IF(I254=7,1,IF(I254=8,2,IF(I254=9,IF(N254=1,4,IF(N254=2,3,5)),IF(I254=10,6,0)))))))))))</f>
        <v>0</v>
      </c>
      <c r="C383" t="str" cm="1">
        <f t="array" ref="C38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3" t="str" cm="1">
        <f t="array" ref="D383">IF(AND(I254=9,N254=2),IF(O254="","",INDEX(Budget!$G:$G,O254)),"")</f>
        <v/>
      </c>
      <c r="E383" t="str" cm="1">
        <f t="array" ref="E38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3" t="str" cm="1">
        <f t="array" ref="F38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3" t="str">
        <f>IF(I254=8,"% COMPLETE",IF(OR(I254=9,I254=10),IFERROR(F254/E254,""),""))</f>
        <v/>
      </c>
      <c r="H383" t="str">
        <f t="shared" si="52"/>
        <v/>
      </c>
      <c r="I38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3" t="str">
        <f>IF(I254=4,A254-$B$43+1,"")</f>
        <v/>
      </c>
      <c r="K383" t="str">
        <f>IF(I254=9,A254-$B$48+1,"")</f>
        <v/>
      </c>
      <c r="L383" t="str" cm="1">
        <f t="array" ref="L383">IF(I254=9,SUMPRODUCT((K254&gt;$F$4:$F$12)*ISNUMBER($F$4:$F$12))+1,"")</f>
        <v/>
      </c>
      <c r="M383" t="str" cm="1">
        <f t="array" ref="M383">IF(I254=9,K254-INDEX($E$4:$E$12,L254)+1,"")</f>
        <v/>
      </c>
      <c r="N383" t="str">
        <f>IF(I254=9,IF(M254=1,1,2),"")</f>
        <v/>
      </c>
      <c r="O383" t="str" cm="1">
        <f t="array" ref="O383">IF(AND(I254=9,N254=2),IFERROR(_xlfn.AGGREGATE(15,6,ROW(Budget!$C$9:$C$400)/((Budget!$C$9:$C$400=INDEX($B$4:$B$12,L254))*(Budget!$B$9:$B$400="◆")*(Budget!$F$9:$F$400&lt;&gt;"CO")),M254-1),""),"")</f>
        <v/>
      </c>
    </row>
    <row r="384" spans="1:15" x14ac:dyDescent="0.2">
      <c r="A384">
        <v>330</v>
      </c>
      <c r="B384">
        <f>IF(I254=0,0,IF(I254=1,1,IF(I254=2,2,IF(I254=3,3,IF(I254=4,3,IF(I254=5,5,IF(I254=6,7,IF(I254=7,1,IF(I254=8,2,IF(I254=9,IF(N254=1,4,IF(N254=2,3,5)),IF(I254=10,6,0)))))))))))</f>
        <v>0</v>
      </c>
      <c r="C384" t="str" cm="1">
        <f t="array" ref="C38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4" t="str" cm="1">
        <f t="array" ref="D384">IF(AND(I254=9,N254=2),IF(O254="","",INDEX(Budget!$G:$G,O254)),"")</f>
        <v/>
      </c>
      <c r="E384" t="str" cm="1">
        <f t="array" ref="E38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4" t="str" cm="1">
        <f t="array" ref="F38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4" t="str">
        <f>IF(I254=8,"% COMPLETE",IF(OR(I254=9,I254=10),IFERROR(F254/E254,""),""))</f>
        <v/>
      </c>
      <c r="H384" t="str">
        <f t="shared" si="52"/>
        <v/>
      </c>
      <c r="I38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4" t="str">
        <f>IF(I254=4,A254-$B$43+1,"")</f>
        <v/>
      </c>
      <c r="K384" t="str">
        <f>IF(I254=9,A254-$B$48+1,"")</f>
        <v/>
      </c>
      <c r="L384" t="str" cm="1">
        <f t="array" ref="L384">IF(I254=9,SUMPRODUCT((K254&gt;$F$4:$F$12)*ISNUMBER($F$4:$F$12))+1,"")</f>
        <v/>
      </c>
      <c r="M384" t="str" cm="1">
        <f t="array" ref="M384">IF(I254=9,K254-INDEX($E$4:$E$12,L254)+1,"")</f>
        <v/>
      </c>
      <c r="N384" t="str">
        <f>IF(I254=9,IF(M254=1,1,2),"")</f>
        <v/>
      </c>
      <c r="O384" t="str" cm="1">
        <f t="array" ref="O384">IF(AND(I254=9,N254=2),IFERROR(_xlfn.AGGREGATE(15,6,ROW(Budget!$C$9:$C$400)/((Budget!$C$9:$C$400=INDEX($B$4:$B$12,L254))*(Budget!$B$9:$B$400="◆")*(Budget!$F$9:$F$400&lt;&gt;"CO")),M254-1),""),"")</f>
        <v/>
      </c>
    </row>
    <row r="385" spans="1:15" x14ac:dyDescent="0.2">
      <c r="A385">
        <v>331</v>
      </c>
      <c r="B385">
        <f>IF(I254=0,0,IF(I254=1,1,IF(I254=2,2,IF(I254=3,3,IF(I254=4,3,IF(I254=5,5,IF(I254=6,7,IF(I254=7,1,IF(I254=8,2,IF(I254=9,IF(N254=1,4,IF(N254=2,3,5)),IF(I254=10,6,0)))))))))))</f>
        <v>0</v>
      </c>
      <c r="C385" t="str" cm="1">
        <f t="array" ref="C38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5" t="str" cm="1">
        <f t="array" ref="D385">IF(AND(I254=9,N254=2),IF(O254="","",INDEX(Budget!$G:$G,O254)),"")</f>
        <v/>
      </c>
      <c r="E385" t="str" cm="1">
        <f t="array" ref="E38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5" t="str" cm="1">
        <f t="array" ref="F38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5" t="str">
        <f>IF(I254=8,"% COMPLETE",IF(OR(I254=9,I254=10),IFERROR(F254/E254,""),""))</f>
        <v/>
      </c>
      <c r="H385" t="str">
        <f t="shared" si="52"/>
        <v/>
      </c>
      <c r="I38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5" t="str">
        <f>IF(I254=4,A254-$B$43+1,"")</f>
        <v/>
      </c>
      <c r="K385" t="str">
        <f>IF(I254=9,A254-$B$48+1,"")</f>
        <v/>
      </c>
      <c r="L385" t="str" cm="1">
        <f t="array" ref="L385">IF(I254=9,SUMPRODUCT((K254&gt;$F$4:$F$12)*ISNUMBER($F$4:$F$12))+1,"")</f>
        <v/>
      </c>
      <c r="M385" t="str" cm="1">
        <f t="array" ref="M385">IF(I254=9,K254-INDEX($E$4:$E$12,L254)+1,"")</f>
        <v/>
      </c>
      <c r="N385" t="str">
        <f>IF(I254=9,IF(M254=1,1,2),"")</f>
        <v/>
      </c>
      <c r="O385" t="str" cm="1">
        <f t="array" ref="O385">IF(AND(I254=9,N254=2),IFERROR(_xlfn.AGGREGATE(15,6,ROW(Budget!$C$9:$C$400)/((Budget!$C$9:$C$400=INDEX($B$4:$B$12,L254))*(Budget!$B$9:$B$400="◆")*(Budget!$F$9:$F$400&lt;&gt;"CO")),M254-1),""),"")</f>
        <v/>
      </c>
    </row>
    <row r="386" spans="1:15" x14ac:dyDescent="0.2">
      <c r="A386">
        <v>332</v>
      </c>
      <c r="B386">
        <f>IF(I254=0,0,IF(I254=1,1,IF(I254=2,2,IF(I254=3,3,IF(I254=4,3,IF(I254=5,5,IF(I254=6,7,IF(I254=7,1,IF(I254=8,2,IF(I254=9,IF(N254=1,4,IF(N254=2,3,5)),IF(I254=10,6,0)))))))))))</f>
        <v>0</v>
      </c>
      <c r="C386" t="str" cm="1">
        <f t="array" ref="C38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6" t="str" cm="1">
        <f t="array" ref="D386">IF(AND(I254=9,N254=2),IF(O254="","",INDEX(Budget!$G:$G,O254)),"")</f>
        <v/>
      </c>
      <c r="E386" t="str" cm="1">
        <f t="array" ref="E38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6" t="str" cm="1">
        <f t="array" ref="F38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6" t="str">
        <f>IF(I254=8,"% COMPLETE",IF(OR(I254=9,I254=10),IFERROR(F254/E254,""),""))</f>
        <v/>
      </c>
      <c r="H386" t="str">
        <f t="shared" si="52"/>
        <v/>
      </c>
      <c r="I38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6" t="str">
        <f>IF(I254=4,A254-$B$43+1,"")</f>
        <v/>
      </c>
      <c r="K386" t="str">
        <f>IF(I254=9,A254-$B$48+1,"")</f>
        <v/>
      </c>
      <c r="L386" t="str" cm="1">
        <f t="array" ref="L386">IF(I254=9,SUMPRODUCT((K254&gt;$F$4:$F$12)*ISNUMBER($F$4:$F$12))+1,"")</f>
        <v/>
      </c>
      <c r="M386" t="str" cm="1">
        <f t="array" ref="M386">IF(I254=9,K254-INDEX($E$4:$E$12,L254)+1,"")</f>
        <v/>
      </c>
      <c r="N386" t="str">
        <f>IF(I254=9,IF(M254=1,1,2),"")</f>
        <v/>
      </c>
      <c r="O386" t="str" cm="1">
        <f t="array" ref="O386">IF(AND(I254=9,N254=2),IFERROR(_xlfn.AGGREGATE(15,6,ROW(Budget!$C$9:$C$400)/((Budget!$C$9:$C$400=INDEX($B$4:$B$12,L254))*(Budget!$B$9:$B$400="◆")*(Budget!$F$9:$F$400&lt;&gt;"CO")),M254-1),""),"")</f>
        <v/>
      </c>
    </row>
    <row r="387" spans="1:15" x14ac:dyDescent="0.2">
      <c r="A387">
        <v>333</v>
      </c>
      <c r="B387">
        <f>IF(I254=0,0,IF(I254=1,1,IF(I254=2,2,IF(I254=3,3,IF(I254=4,3,IF(I254=5,5,IF(I254=6,7,IF(I254=7,1,IF(I254=8,2,IF(I254=9,IF(N254=1,4,IF(N254=2,3,5)),IF(I254=10,6,0)))))))))))</f>
        <v>0</v>
      </c>
      <c r="C387" t="str" cm="1">
        <f t="array" ref="C38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7" t="str" cm="1">
        <f t="array" ref="D387">IF(AND(I254=9,N254=2),IF(O254="","",INDEX(Budget!$G:$G,O254)),"")</f>
        <v/>
      </c>
      <c r="E387" t="str" cm="1">
        <f t="array" ref="E38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7" t="str" cm="1">
        <f t="array" ref="F38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7" t="str">
        <f>IF(I254=8,"% COMPLETE",IF(OR(I254=9,I254=10),IFERROR(F254/E254,""),""))</f>
        <v/>
      </c>
      <c r="H387" t="str">
        <f t="shared" si="52"/>
        <v/>
      </c>
      <c r="I38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7" t="str">
        <f>IF(I254=4,A254-$B$43+1,"")</f>
        <v/>
      </c>
      <c r="K387" t="str">
        <f>IF(I254=9,A254-$B$48+1,"")</f>
        <v/>
      </c>
      <c r="L387" t="str" cm="1">
        <f t="array" ref="L387">IF(I254=9,SUMPRODUCT((K254&gt;$F$4:$F$12)*ISNUMBER($F$4:$F$12))+1,"")</f>
        <v/>
      </c>
      <c r="M387" t="str" cm="1">
        <f t="array" ref="M387">IF(I254=9,K254-INDEX($E$4:$E$12,L254)+1,"")</f>
        <v/>
      </c>
      <c r="N387" t="str">
        <f>IF(I254=9,IF(M254=1,1,2),"")</f>
        <v/>
      </c>
      <c r="O387" t="str" cm="1">
        <f t="array" ref="O387">IF(AND(I254=9,N254=2),IFERROR(_xlfn.AGGREGATE(15,6,ROW(Budget!$C$9:$C$400)/((Budget!$C$9:$C$400=INDEX($B$4:$B$12,L254))*(Budget!$B$9:$B$400="◆")*(Budget!$F$9:$F$400&lt;&gt;"CO")),M254-1),""),"")</f>
        <v/>
      </c>
    </row>
    <row r="388" spans="1:15" x14ac:dyDescent="0.2">
      <c r="A388">
        <v>334</v>
      </c>
      <c r="B388">
        <f>IF(I254=0,0,IF(I254=1,1,IF(I254=2,2,IF(I254=3,3,IF(I254=4,3,IF(I254=5,5,IF(I254=6,7,IF(I254=7,1,IF(I254=8,2,IF(I254=9,IF(N254=1,4,IF(N254=2,3,5)),IF(I254=10,6,0)))))))))))</f>
        <v>0</v>
      </c>
      <c r="C388" t="str" cm="1">
        <f t="array" ref="C38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8" t="str" cm="1">
        <f t="array" ref="D388">IF(AND(I254=9,N254=2),IF(O254="","",INDEX(Budget!$G:$G,O254)),"")</f>
        <v/>
      </c>
      <c r="E388" t="str" cm="1">
        <f t="array" ref="E38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8" t="str" cm="1">
        <f t="array" ref="F38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8" t="str">
        <f>IF(I254=8,"% COMPLETE",IF(OR(I254=9,I254=10),IFERROR(F254/E254,""),""))</f>
        <v/>
      </c>
      <c r="H388" t="str">
        <f t="shared" si="52"/>
        <v/>
      </c>
      <c r="I38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8" t="str">
        <f>IF(I254=4,A254-$B$43+1,"")</f>
        <v/>
      </c>
      <c r="K388" t="str">
        <f>IF(I254=9,A254-$B$48+1,"")</f>
        <v/>
      </c>
      <c r="L388" t="str" cm="1">
        <f t="array" ref="L388">IF(I254=9,SUMPRODUCT((K254&gt;$F$4:$F$12)*ISNUMBER($F$4:$F$12))+1,"")</f>
        <v/>
      </c>
      <c r="M388" t="str" cm="1">
        <f t="array" ref="M388">IF(I254=9,K254-INDEX($E$4:$E$12,L254)+1,"")</f>
        <v/>
      </c>
      <c r="N388" t="str">
        <f>IF(I254=9,IF(M254=1,1,2),"")</f>
        <v/>
      </c>
      <c r="O388" t="str" cm="1">
        <f t="array" ref="O388">IF(AND(I254=9,N254=2),IFERROR(_xlfn.AGGREGATE(15,6,ROW(Budget!$C$9:$C$400)/((Budget!$C$9:$C$400=INDEX($B$4:$B$12,L254))*(Budget!$B$9:$B$400="◆")*(Budget!$F$9:$F$400&lt;&gt;"CO")),M254-1),""),"")</f>
        <v/>
      </c>
    </row>
    <row r="389" spans="1:15" x14ac:dyDescent="0.2">
      <c r="A389">
        <v>335</v>
      </c>
      <c r="B389">
        <f>IF(I254=0,0,IF(I254=1,1,IF(I254=2,2,IF(I254=3,3,IF(I254=4,3,IF(I254=5,5,IF(I254=6,7,IF(I254=7,1,IF(I254=8,2,IF(I254=9,IF(N254=1,4,IF(N254=2,3,5)),IF(I254=10,6,0)))))))))))</f>
        <v>0</v>
      </c>
      <c r="C389" t="str" cm="1">
        <f t="array" ref="C38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89" t="str" cm="1">
        <f t="array" ref="D389">IF(AND(I254=9,N254=2),IF(O254="","",INDEX(Budget!$G:$G,O254)),"")</f>
        <v/>
      </c>
      <c r="E389" t="str" cm="1">
        <f t="array" ref="E38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89" t="str" cm="1">
        <f t="array" ref="F38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89" t="str">
        <f>IF(I254=8,"% COMPLETE",IF(OR(I254=9,I254=10),IFERROR(F254/E254,""),""))</f>
        <v/>
      </c>
      <c r="H389" t="str">
        <f t="shared" si="52"/>
        <v/>
      </c>
      <c r="I38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89" t="str">
        <f>IF(I254=4,A254-$B$43+1,"")</f>
        <v/>
      </c>
      <c r="K389" t="str">
        <f>IF(I254=9,A254-$B$48+1,"")</f>
        <v/>
      </c>
      <c r="L389" t="str" cm="1">
        <f t="array" ref="L389">IF(I254=9,SUMPRODUCT((K254&gt;$F$4:$F$12)*ISNUMBER($F$4:$F$12))+1,"")</f>
        <v/>
      </c>
      <c r="M389" t="str" cm="1">
        <f t="array" ref="M389">IF(I254=9,K254-INDEX($E$4:$E$12,L254)+1,"")</f>
        <v/>
      </c>
      <c r="N389" t="str">
        <f>IF(I254=9,IF(M254=1,1,2),"")</f>
        <v/>
      </c>
      <c r="O389" t="str" cm="1">
        <f t="array" ref="O389">IF(AND(I254=9,N254=2),IFERROR(_xlfn.AGGREGATE(15,6,ROW(Budget!$C$9:$C$400)/((Budget!$C$9:$C$400=INDEX($B$4:$B$12,L254))*(Budget!$B$9:$B$400="◆")*(Budget!$F$9:$F$400&lt;&gt;"CO")),M254-1),""),"")</f>
        <v/>
      </c>
    </row>
    <row r="390" spans="1:15" x14ac:dyDescent="0.2">
      <c r="A390">
        <v>336</v>
      </c>
      <c r="B390">
        <f>IF(I254=0,0,IF(I254=1,1,IF(I254=2,2,IF(I254=3,3,IF(I254=4,3,IF(I254=5,5,IF(I254=6,7,IF(I254=7,1,IF(I254=8,2,IF(I254=9,IF(N254=1,4,IF(N254=2,3,5)),IF(I254=10,6,0)))))))))))</f>
        <v>0</v>
      </c>
      <c r="C390" t="str" cm="1">
        <f t="array" ref="C39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0" t="str" cm="1">
        <f t="array" ref="D390">IF(AND(I254=9,N254=2),IF(O254="","",INDEX(Budget!$G:$G,O254)),"")</f>
        <v/>
      </c>
      <c r="E390" t="str" cm="1">
        <f t="array" ref="E39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0" t="str" cm="1">
        <f t="array" ref="F39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0" t="str">
        <f>IF(I254=8,"% COMPLETE",IF(OR(I254=9,I254=10),IFERROR(F254/E254,""),""))</f>
        <v/>
      </c>
      <c r="H390" t="str">
        <f t="shared" si="52"/>
        <v/>
      </c>
      <c r="I39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0" t="str">
        <f>IF(I254=4,A254-$B$43+1,"")</f>
        <v/>
      </c>
      <c r="K390" t="str">
        <f>IF(I254=9,A254-$B$48+1,"")</f>
        <v/>
      </c>
      <c r="L390" t="str" cm="1">
        <f t="array" ref="L390">IF(I254=9,SUMPRODUCT((K254&gt;$F$4:$F$12)*ISNUMBER($F$4:$F$12))+1,"")</f>
        <v/>
      </c>
      <c r="M390" t="str" cm="1">
        <f t="array" ref="M390">IF(I254=9,K254-INDEX($E$4:$E$12,L254)+1,"")</f>
        <v/>
      </c>
      <c r="N390" t="str">
        <f>IF(I254=9,IF(M254=1,1,2),"")</f>
        <v/>
      </c>
      <c r="O390" t="str" cm="1">
        <f t="array" ref="O390">IF(AND(I254=9,N254=2),IFERROR(_xlfn.AGGREGATE(15,6,ROW(Budget!$C$9:$C$400)/((Budget!$C$9:$C$400=INDEX($B$4:$B$12,L254))*(Budget!$B$9:$B$400="◆")*(Budget!$F$9:$F$400&lt;&gt;"CO")),M254-1),""),"")</f>
        <v/>
      </c>
    </row>
    <row r="391" spans="1:15" x14ac:dyDescent="0.2">
      <c r="A391">
        <v>337</v>
      </c>
      <c r="B391">
        <f>IF(I254=0,0,IF(I254=1,1,IF(I254=2,2,IF(I254=3,3,IF(I254=4,3,IF(I254=5,5,IF(I254=6,7,IF(I254=7,1,IF(I254=8,2,IF(I254=9,IF(N254=1,4,IF(N254=2,3,5)),IF(I254=10,6,0)))))))))))</f>
        <v>0</v>
      </c>
      <c r="C391" t="str" cm="1">
        <f t="array" ref="C39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1" t="str" cm="1">
        <f t="array" ref="D391">IF(AND(I254=9,N254=2),IF(O254="","",INDEX(Budget!$G:$G,O254)),"")</f>
        <v/>
      </c>
      <c r="E391" t="str" cm="1">
        <f t="array" ref="E39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1" t="str" cm="1">
        <f t="array" ref="F39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1" t="str">
        <f>IF(I254=8,"% COMPLETE",IF(OR(I254=9,I254=10),IFERROR(F254/E254,""),""))</f>
        <v/>
      </c>
      <c r="H391" t="str">
        <f t="shared" si="52"/>
        <v/>
      </c>
      <c r="I39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1" t="str">
        <f>IF(I254=4,A254-$B$43+1,"")</f>
        <v/>
      </c>
      <c r="K391" t="str">
        <f>IF(I254=9,A254-$B$48+1,"")</f>
        <v/>
      </c>
      <c r="L391" t="str" cm="1">
        <f t="array" ref="L391">IF(I254=9,SUMPRODUCT((K254&gt;$F$4:$F$12)*ISNUMBER($F$4:$F$12))+1,"")</f>
        <v/>
      </c>
      <c r="M391" t="str" cm="1">
        <f t="array" ref="M391">IF(I254=9,K254-INDEX($E$4:$E$12,L254)+1,"")</f>
        <v/>
      </c>
      <c r="N391" t="str">
        <f>IF(I254=9,IF(M254=1,1,2),"")</f>
        <v/>
      </c>
      <c r="O391" t="str" cm="1">
        <f t="array" ref="O391">IF(AND(I254=9,N254=2),IFERROR(_xlfn.AGGREGATE(15,6,ROW(Budget!$C$9:$C$400)/((Budget!$C$9:$C$400=INDEX($B$4:$B$12,L254))*(Budget!$B$9:$B$400="◆")*(Budget!$F$9:$F$400&lt;&gt;"CO")),M254-1),""),"")</f>
        <v/>
      </c>
    </row>
    <row r="392" spans="1:15" x14ac:dyDescent="0.2">
      <c r="A392">
        <v>338</v>
      </c>
      <c r="B392">
        <f>IF(I254=0,0,IF(I254=1,1,IF(I254=2,2,IF(I254=3,3,IF(I254=4,3,IF(I254=5,5,IF(I254=6,7,IF(I254=7,1,IF(I254=8,2,IF(I254=9,IF(N254=1,4,IF(N254=2,3,5)),IF(I254=10,6,0)))))))))))</f>
        <v>0</v>
      </c>
      <c r="C392" t="str" cm="1">
        <f t="array" ref="C39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2" t="str" cm="1">
        <f t="array" ref="D392">IF(AND(I254=9,N254=2),IF(O254="","",INDEX(Budget!$G:$G,O254)),"")</f>
        <v/>
      </c>
      <c r="E392" t="str" cm="1">
        <f t="array" ref="E39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2" t="str" cm="1">
        <f t="array" ref="F39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2" t="str">
        <f>IF(I254=8,"% COMPLETE",IF(OR(I254=9,I254=10),IFERROR(F254/E254,""),""))</f>
        <v/>
      </c>
      <c r="H392" t="str">
        <f t="shared" si="52"/>
        <v/>
      </c>
      <c r="I39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2" t="str">
        <f>IF(I254=4,A254-$B$43+1,"")</f>
        <v/>
      </c>
      <c r="K392" t="str">
        <f>IF(I254=9,A254-$B$48+1,"")</f>
        <v/>
      </c>
      <c r="L392" t="str" cm="1">
        <f t="array" ref="L392">IF(I254=9,SUMPRODUCT((K254&gt;$F$4:$F$12)*ISNUMBER($F$4:$F$12))+1,"")</f>
        <v/>
      </c>
      <c r="M392" t="str" cm="1">
        <f t="array" ref="M392">IF(I254=9,K254-INDEX($E$4:$E$12,L254)+1,"")</f>
        <v/>
      </c>
      <c r="N392" t="str">
        <f>IF(I254=9,IF(M254=1,1,2),"")</f>
        <v/>
      </c>
      <c r="O392" t="str" cm="1">
        <f t="array" ref="O392">IF(AND(I254=9,N254=2),IFERROR(_xlfn.AGGREGATE(15,6,ROW(Budget!$C$9:$C$400)/((Budget!$C$9:$C$400=INDEX($B$4:$B$12,L254))*(Budget!$B$9:$B$400="◆")*(Budget!$F$9:$F$400&lt;&gt;"CO")),M254-1),""),"")</f>
        <v/>
      </c>
    </row>
    <row r="393" spans="1:15" x14ac:dyDescent="0.2">
      <c r="A393">
        <v>339</v>
      </c>
      <c r="B393">
        <f>IF(I254=0,0,IF(I254=1,1,IF(I254=2,2,IF(I254=3,3,IF(I254=4,3,IF(I254=5,5,IF(I254=6,7,IF(I254=7,1,IF(I254=8,2,IF(I254=9,IF(N254=1,4,IF(N254=2,3,5)),IF(I254=10,6,0)))))))))))</f>
        <v>0</v>
      </c>
      <c r="C393" t="str" cm="1">
        <f t="array" ref="C39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3" t="str" cm="1">
        <f t="array" ref="D393">IF(AND(I254=9,N254=2),IF(O254="","",INDEX(Budget!$G:$G,O254)),"")</f>
        <v/>
      </c>
      <c r="E393" t="str" cm="1">
        <f t="array" ref="E39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3" t="str" cm="1">
        <f t="array" ref="F39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3" t="str">
        <f>IF(I254=8,"% COMPLETE",IF(OR(I254=9,I254=10),IFERROR(F254/E254,""),""))</f>
        <v/>
      </c>
      <c r="H393" t="str">
        <f t="shared" si="52"/>
        <v/>
      </c>
      <c r="I39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3" t="str">
        <f>IF(I254=4,A254-$B$43+1,"")</f>
        <v/>
      </c>
      <c r="K393" t="str">
        <f>IF(I254=9,A254-$B$48+1,"")</f>
        <v/>
      </c>
      <c r="L393" t="str" cm="1">
        <f t="array" ref="L393">IF(I254=9,SUMPRODUCT((K254&gt;$F$4:$F$12)*ISNUMBER($F$4:$F$12))+1,"")</f>
        <v/>
      </c>
      <c r="M393" t="str" cm="1">
        <f t="array" ref="M393">IF(I254=9,K254-INDEX($E$4:$E$12,L254)+1,"")</f>
        <v/>
      </c>
      <c r="N393" t="str">
        <f>IF(I254=9,IF(M254=1,1,2),"")</f>
        <v/>
      </c>
      <c r="O393" t="str" cm="1">
        <f t="array" ref="O393">IF(AND(I254=9,N254=2),IFERROR(_xlfn.AGGREGATE(15,6,ROW(Budget!$C$9:$C$400)/((Budget!$C$9:$C$400=INDEX($B$4:$B$12,L254))*(Budget!$B$9:$B$400="◆")*(Budget!$F$9:$F$400&lt;&gt;"CO")),M254-1),""),"")</f>
        <v/>
      </c>
    </row>
    <row r="394" spans="1:15" x14ac:dyDescent="0.2">
      <c r="A394">
        <v>340</v>
      </c>
      <c r="B394">
        <f>IF(I254=0,0,IF(I254=1,1,IF(I254=2,2,IF(I254=3,3,IF(I254=4,3,IF(I254=5,5,IF(I254=6,7,IF(I254=7,1,IF(I254=8,2,IF(I254=9,IF(N254=1,4,IF(N254=2,3,5)),IF(I254=10,6,0)))))))))))</f>
        <v>0</v>
      </c>
      <c r="C394" t="str" cm="1">
        <f t="array" ref="C39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4" t="str" cm="1">
        <f t="array" ref="D394">IF(AND(I254=9,N254=2),IF(O254="","",INDEX(Budget!$G:$G,O254)),"")</f>
        <v/>
      </c>
      <c r="E394" t="str" cm="1">
        <f t="array" ref="E39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4" t="str" cm="1">
        <f t="array" ref="F39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4" t="str">
        <f>IF(I254=8,"% COMPLETE",IF(OR(I254=9,I254=10),IFERROR(F254/E254,""),""))</f>
        <v/>
      </c>
      <c r="H394" t="str">
        <f t="shared" si="52"/>
        <v/>
      </c>
      <c r="I39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4" t="str">
        <f>IF(I254=4,A254-$B$43+1,"")</f>
        <v/>
      </c>
      <c r="K394" t="str">
        <f>IF(I254=9,A254-$B$48+1,"")</f>
        <v/>
      </c>
      <c r="L394" t="str" cm="1">
        <f t="array" ref="L394">IF(I254=9,SUMPRODUCT((K254&gt;$F$4:$F$12)*ISNUMBER($F$4:$F$12))+1,"")</f>
        <v/>
      </c>
      <c r="M394" t="str" cm="1">
        <f t="array" ref="M394">IF(I254=9,K254-INDEX($E$4:$E$12,L254)+1,"")</f>
        <v/>
      </c>
      <c r="N394" t="str">
        <f>IF(I254=9,IF(M254=1,1,2),"")</f>
        <v/>
      </c>
      <c r="O394" t="str" cm="1">
        <f t="array" ref="O394">IF(AND(I254=9,N254=2),IFERROR(_xlfn.AGGREGATE(15,6,ROW(Budget!$C$9:$C$400)/((Budget!$C$9:$C$400=INDEX($B$4:$B$12,L254))*(Budget!$B$9:$B$400="◆")*(Budget!$F$9:$F$400&lt;&gt;"CO")),M254-1),""),"")</f>
        <v/>
      </c>
    </row>
    <row r="395" spans="1:15" x14ac:dyDescent="0.2">
      <c r="A395">
        <v>341</v>
      </c>
      <c r="B395">
        <f>IF(I254=0,0,IF(I254=1,1,IF(I254=2,2,IF(I254=3,3,IF(I254=4,3,IF(I254=5,5,IF(I254=6,7,IF(I254=7,1,IF(I254=8,2,IF(I254=9,IF(N254=1,4,IF(N254=2,3,5)),IF(I254=10,6,0)))))))))))</f>
        <v>0</v>
      </c>
      <c r="C395" t="str" cm="1">
        <f t="array" ref="C39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5" t="str" cm="1">
        <f t="array" ref="D395">IF(AND(I254=9,N254=2),IF(O254="","",INDEX(Budget!$G:$G,O254)),"")</f>
        <v/>
      </c>
      <c r="E395" t="str" cm="1">
        <f t="array" ref="E39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5" t="str" cm="1">
        <f t="array" ref="F39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5" t="str">
        <f>IF(I254=8,"% COMPLETE",IF(OR(I254=9,I254=10),IFERROR(F254/E254,""),""))</f>
        <v/>
      </c>
      <c r="H395" t="str">
        <f t="shared" si="52"/>
        <v/>
      </c>
      <c r="I39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5" t="str">
        <f>IF(I254=4,A254-$B$43+1,"")</f>
        <v/>
      </c>
      <c r="K395" t="str">
        <f>IF(I254=9,A254-$B$48+1,"")</f>
        <v/>
      </c>
      <c r="L395" t="str" cm="1">
        <f t="array" ref="L395">IF(I254=9,SUMPRODUCT((K254&gt;$F$4:$F$12)*ISNUMBER($F$4:$F$12))+1,"")</f>
        <v/>
      </c>
      <c r="M395" t="str" cm="1">
        <f t="array" ref="M395">IF(I254=9,K254-INDEX($E$4:$E$12,L254)+1,"")</f>
        <v/>
      </c>
      <c r="N395" t="str">
        <f>IF(I254=9,IF(M254=1,1,2),"")</f>
        <v/>
      </c>
      <c r="O395" t="str" cm="1">
        <f t="array" ref="O395">IF(AND(I254=9,N254=2),IFERROR(_xlfn.AGGREGATE(15,6,ROW(Budget!$C$9:$C$400)/((Budget!$C$9:$C$400=INDEX($B$4:$B$12,L254))*(Budget!$B$9:$B$400="◆")*(Budget!$F$9:$F$400&lt;&gt;"CO")),M254-1),""),"")</f>
        <v/>
      </c>
    </row>
    <row r="396" spans="1:15" x14ac:dyDescent="0.2">
      <c r="A396">
        <v>342</v>
      </c>
      <c r="B396">
        <f>IF(I254=0,0,IF(I254=1,1,IF(I254=2,2,IF(I254=3,3,IF(I254=4,3,IF(I254=5,5,IF(I254=6,7,IF(I254=7,1,IF(I254=8,2,IF(I254=9,IF(N254=1,4,IF(N254=2,3,5)),IF(I254=10,6,0)))))))))))</f>
        <v>0</v>
      </c>
      <c r="C396" t="str" cm="1">
        <f t="array" ref="C39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6" t="str" cm="1">
        <f t="array" ref="D396">IF(AND(I254=9,N254=2),IF(O254="","",INDEX(Budget!$G:$G,O254)),"")</f>
        <v/>
      </c>
      <c r="E396" t="str" cm="1">
        <f t="array" ref="E39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6" t="str" cm="1">
        <f t="array" ref="F39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6" t="str">
        <f>IF(I254=8,"% COMPLETE",IF(OR(I254=9,I254=10),IFERROR(F254/E254,""),""))</f>
        <v/>
      </c>
      <c r="H396" t="str">
        <f t="shared" si="52"/>
        <v/>
      </c>
      <c r="I39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6" t="str">
        <f>IF(I254=4,A254-$B$43+1,"")</f>
        <v/>
      </c>
      <c r="K396" t="str">
        <f>IF(I254=9,A254-$B$48+1,"")</f>
        <v/>
      </c>
      <c r="L396" t="str" cm="1">
        <f t="array" ref="L396">IF(I254=9,SUMPRODUCT((K254&gt;$F$4:$F$12)*ISNUMBER($F$4:$F$12))+1,"")</f>
        <v/>
      </c>
      <c r="M396" t="str" cm="1">
        <f t="array" ref="M396">IF(I254=9,K254-INDEX($E$4:$E$12,L254)+1,"")</f>
        <v/>
      </c>
      <c r="N396" t="str">
        <f>IF(I254=9,IF(M254=1,1,2),"")</f>
        <v/>
      </c>
      <c r="O396" t="str" cm="1">
        <f t="array" ref="O396">IF(AND(I254=9,N254=2),IFERROR(_xlfn.AGGREGATE(15,6,ROW(Budget!$C$9:$C$400)/((Budget!$C$9:$C$400=INDEX($B$4:$B$12,L254))*(Budget!$B$9:$B$400="◆")*(Budget!$F$9:$F$400&lt;&gt;"CO")),M254-1),""),"")</f>
        <v/>
      </c>
    </row>
    <row r="397" spans="1:15" x14ac:dyDescent="0.2">
      <c r="A397">
        <v>343</v>
      </c>
      <c r="B397">
        <f>IF(I254=0,0,IF(I254=1,1,IF(I254=2,2,IF(I254=3,3,IF(I254=4,3,IF(I254=5,5,IF(I254=6,7,IF(I254=7,1,IF(I254=8,2,IF(I254=9,IF(N254=1,4,IF(N254=2,3,5)),IF(I254=10,6,0)))))))))))</f>
        <v>0</v>
      </c>
      <c r="C397" t="str" cm="1">
        <f t="array" ref="C39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7" t="str" cm="1">
        <f t="array" ref="D397">IF(AND(I254=9,N254=2),IF(O254="","",INDEX(Budget!$G:$G,O254)),"")</f>
        <v/>
      </c>
      <c r="E397" t="str" cm="1">
        <f t="array" ref="E39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7" t="str" cm="1">
        <f t="array" ref="F39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7" t="str">
        <f>IF(I254=8,"% COMPLETE",IF(OR(I254=9,I254=10),IFERROR(F254/E254,""),""))</f>
        <v/>
      </c>
      <c r="H397" t="str">
        <f t="shared" si="52"/>
        <v/>
      </c>
      <c r="I39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7" t="str">
        <f>IF(I254=4,A254-$B$43+1,"")</f>
        <v/>
      </c>
      <c r="K397" t="str">
        <f>IF(I254=9,A254-$B$48+1,"")</f>
        <v/>
      </c>
      <c r="L397" t="str" cm="1">
        <f t="array" ref="L397">IF(I254=9,SUMPRODUCT((K254&gt;$F$4:$F$12)*ISNUMBER($F$4:$F$12))+1,"")</f>
        <v/>
      </c>
      <c r="M397" t="str" cm="1">
        <f t="array" ref="M397">IF(I254=9,K254-INDEX($E$4:$E$12,L254)+1,"")</f>
        <v/>
      </c>
      <c r="N397" t="str">
        <f>IF(I254=9,IF(M254=1,1,2),"")</f>
        <v/>
      </c>
      <c r="O397" t="str" cm="1">
        <f t="array" ref="O397">IF(AND(I254=9,N254=2),IFERROR(_xlfn.AGGREGATE(15,6,ROW(Budget!$C$9:$C$400)/((Budget!$C$9:$C$400=INDEX($B$4:$B$12,L254))*(Budget!$B$9:$B$400="◆")*(Budget!$F$9:$F$400&lt;&gt;"CO")),M254-1),""),"")</f>
        <v/>
      </c>
    </row>
    <row r="398" spans="1:15" x14ac:dyDescent="0.2">
      <c r="A398">
        <v>344</v>
      </c>
      <c r="B398">
        <f>IF(I254=0,0,IF(I254=1,1,IF(I254=2,2,IF(I254=3,3,IF(I254=4,3,IF(I254=5,5,IF(I254=6,7,IF(I254=7,1,IF(I254=8,2,IF(I254=9,IF(N254=1,4,IF(N254=2,3,5)),IF(I254=10,6,0)))))))))))</f>
        <v>0</v>
      </c>
      <c r="C398" t="str" cm="1">
        <f t="array" ref="C39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8" t="str" cm="1">
        <f t="array" ref="D398">IF(AND(I254=9,N254=2),IF(O254="","",INDEX(Budget!$G:$G,O254)),"")</f>
        <v/>
      </c>
      <c r="E398" t="str" cm="1">
        <f t="array" ref="E39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8" t="str" cm="1">
        <f t="array" ref="F39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8" t="str">
        <f>IF(I254=8,"% COMPLETE",IF(OR(I254=9,I254=10),IFERROR(F254/E254,""),""))</f>
        <v/>
      </c>
      <c r="H398" t="str">
        <f t="shared" si="52"/>
        <v/>
      </c>
      <c r="I39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8" t="str">
        <f>IF(I254=4,A254-$B$43+1,"")</f>
        <v/>
      </c>
      <c r="K398" t="str">
        <f>IF(I254=9,A254-$B$48+1,"")</f>
        <v/>
      </c>
      <c r="L398" t="str" cm="1">
        <f t="array" ref="L398">IF(I254=9,SUMPRODUCT((K254&gt;$F$4:$F$12)*ISNUMBER($F$4:$F$12))+1,"")</f>
        <v/>
      </c>
      <c r="M398" t="str" cm="1">
        <f t="array" ref="M398">IF(I254=9,K254-INDEX($E$4:$E$12,L254)+1,"")</f>
        <v/>
      </c>
      <c r="N398" t="str">
        <f>IF(I254=9,IF(M254=1,1,2),"")</f>
        <v/>
      </c>
      <c r="O398" t="str" cm="1">
        <f t="array" ref="O398">IF(AND(I254=9,N254=2),IFERROR(_xlfn.AGGREGATE(15,6,ROW(Budget!$C$9:$C$400)/((Budget!$C$9:$C$400=INDEX($B$4:$B$12,L254))*(Budget!$B$9:$B$400="◆")*(Budget!$F$9:$F$400&lt;&gt;"CO")),M254-1),""),"")</f>
        <v/>
      </c>
    </row>
    <row r="399" spans="1:15" x14ac:dyDescent="0.2">
      <c r="A399">
        <v>345</v>
      </c>
      <c r="B399">
        <f>IF(I254=0,0,IF(I254=1,1,IF(I254=2,2,IF(I254=3,3,IF(I254=4,3,IF(I254=5,5,IF(I254=6,7,IF(I254=7,1,IF(I254=8,2,IF(I254=9,IF(N254=1,4,IF(N254=2,3,5)),IF(I254=10,6,0)))))))))))</f>
        <v>0</v>
      </c>
      <c r="C399" t="str" cm="1">
        <f t="array" ref="C39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399" t="str" cm="1">
        <f t="array" ref="D399">IF(AND(I254=9,N254=2),IF(O254="","",INDEX(Budget!$G:$G,O254)),"")</f>
        <v/>
      </c>
      <c r="E399" t="str" cm="1">
        <f t="array" ref="E39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399" t="str" cm="1">
        <f t="array" ref="F39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399" t="str">
        <f>IF(I254=8,"% COMPLETE",IF(OR(I254=9,I254=10),IFERROR(F254/E254,""),""))</f>
        <v/>
      </c>
      <c r="H399" t="str">
        <f t="shared" si="52"/>
        <v/>
      </c>
      <c r="I39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399" t="str">
        <f>IF(I254=4,A254-$B$43+1,"")</f>
        <v/>
      </c>
      <c r="K399" t="str">
        <f>IF(I254=9,A254-$B$48+1,"")</f>
        <v/>
      </c>
      <c r="L399" t="str" cm="1">
        <f t="array" ref="L399">IF(I254=9,SUMPRODUCT((K254&gt;$F$4:$F$12)*ISNUMBER($F$4:$F$12))+1,"")</f>
        <v/>
      </c>
      <c r="M399" t="str" cm="1">
        <f t="array" ref="M399">IF(I254=9,K254-INDEX($E$4:$E$12,L254)+1,"")</f>
        <v/>
      </c>
      <c r="N399" t="str">
        <f>IF(I254=9,IF(M254=1,1,2),"")</f>
        <v/>
      </c>
      <c r="O399" t="str" cm="1">
        <f t="array" ref="O399">IF(AND(I254=9,N254=2),IFERROR(_xlfn.AGGREGATE(15,6,ROW(Budget!$C$9:$C$400)/((Budget!$C$9:$C$400=INDEX($B$4:$B$12,L254))*(Budget!$B$9:$B$400="◆")*(Budget!$F$9:$F$400&lt;&gt;"CO")),M254-1),""),"")</f>
        <v/>
      </c>
    </row>
    <row r="400" spans="1:15" x14ac:dyDescent="0.2">
      <c r="A400">
        <v>346</v>
      </c>
      <c r="B400">
        <f>IF(I254=0,0,IF(I254=1,1,IF(I254=2,2,IF(I254=3,3,IF(I254=4,3,IF(I254=5,5,IF(I254=6,7,IF(I254=7,1,IF(I254=8,2,IF(I254=9,IF(N254=1,4,IF(N254=2,3,5)),IF(I254=10,6,0)))))))))))</f>
        <v>0</v>
      </c>
      <c r="C400" t="str" cm="1">
        <f t="array" ref="C40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0" t="str" cm="1">
        <f t="array" ref="D400">IF(AND(I254=9,N254=2),IF(O254="","",INDEX(Budget!$G:$G,O254)),"")</f>
        <v/>
      </c>
      <c r="E400" t="str" cm="1">
        <f t="array" ref="E40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0" t="str" cm="1">
        <f t="array" ref="F40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0" t="str">
        <f>IF(I254=8,"% COMPLETE",IF(OR(I254=9,I254=10),IFERROR(F254/E254,""),""))</f>
        <v/>
      </c>
      <c r="H400" t="str">
        <f t="shared" si="52"/>
        <v/>
      </c>
      <c r="I40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0" t="str">
        <f>IF(I254=4,A254-$B$43+1,"")</f>
        <v/>
      </c>
      <c r="K400" t="str">
        <f>IF(I254=9,A254-$B$48+1,"")</f>
        <v/>
      </c>
      <c r="L400" t="str" cm="1">
        <f t="array" ref="L400">IF(I254=9,SUMPRODUCT((K254&gt;$F$4:$F$12)*ISNUMBER($F$4:$F$12))+1,"")</f>
        <v/>
      </c>
      <c r="M400" t="str" cm="1">
        <f t="array" ref="M400">IF(I254=9,K254-INDEX($E$4:$E$12,L254)+1,"")</f>
        <v/>
      </c>
      <c r="N400" t="str">
        <f>IF(I254=9,IF(M254=1,1,2),"")</f>
        <v/>
      </c>
      <c r="O400" t="str" cm="1">
        <f t="array" ref="O400">IF(AND(I254=9,N254=2),IFERROR(_xlfn.AGGREGATE(15,6,ROW(Budget!$C$9:$C$400)/((Budget!$C$9:$C$400=INDEX($B$4:$B$12,L254))*(Budget!$B$9:$B$400="◆")*(Budget!$F$9:$F$400&lt;&gt;"CO")),M254-1),""),"")</f>
        <v/>
      </c>
    </row>
    <row r="401" spans="1:15" x14ac:dyDescent="0.2">
      <c r="A401">
        <v>347</v>
      </c>
      <c r="B401">
        <f>IF(I254=0,0,IF(I254=1,1,IF(I254=2,2,IF(I254=3,3,IF(I254=4,3,IF(I254=5,5,IF(I254=6,7,IF(I254=7,1,IF(I254=8,2,IF(I254=9,IF(N254=1,4,IF(N254=2,3,5)),IF(I254=10,6,0)))))))))))</f>
        <v>0</v>
      </c>
      <c r="C401" t="str" cm="1">
        <f t="array" ref="C40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1" t="str" cm="1">
        <f t="array" ref="D401">IF(AND(I254=9,N254=2),IF(O254="","",INDEX(Budget!$G:$G,O254)),"")</f>
        <v/>
      </c>
      <c r="E401" t="str" cm="1">
        <f t="array" ref="E40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1" t="str" cm="1">
        <f t="array" ref="F40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1" t="str">
        <f>IF(I254=8,"% COMPLETE",IF(OR(I254=9,I254=10),IFERROR(F254/E254,""),""))</f>
        <v/>
      </c>
      <c r="H401" t="str">
        <f t="shared" si="52"/>
        <v/>
      </c>
      <c r="I40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1" t="str">
        <f>IF(I254=4,A254-$B$43+1,"")</f>
        <v/>
      </c>
      <c r="K401" t="str">
        <f>IF(I254=9,A254-$B$48+1,"")</f>
        <v/>
      </c>
      <c r="L401" t="str" cm="1">
        <f t="array" ref="L401">IF(I254=9,SUMPRODUCT((K254&gt;$F$4:$F$12)*ISNUMBER($F$4:$F$12))+1,"")</f>
        <v/>
      </c>
      <c r="M401" t="str" cm="1">
        <f t="array" ref="M401">IF(I254=9,K254-INDEX($E$4:$E$12,L254)+1,"")</f>
        <v/>
      </c>
      <c r="N401" t="str">
        <f>IF(I254=9,IF(M254=1,1,2),"")</f>
        <v/>
      </c>
      <c r="O401" t="str" cm="1">
        <f t="array" ref="O401">IF(AND(I254=9,N254=2),IFERROR(_xlfn.AGGREGATE(15,6,ROW(Budget!$C$9:$C$400)/((Budget!$C$9:$C$400=INDEX($B$4:$B$12,L254))*(Budget!$B$9:$B$400="◆")*(Budget!$F$9:$F$400&lt;&gt;"CO")),M254-1),""),"")</f>
        <v/>
      </c>
    </row>
    <row r="402" spans="1:15" x14ac:dyDescent="0.2">
      <c r="A402">
        <v>348</v>
      </c>
      <c r="B402">
        <f>IF(I254=0,0,IF(I254=1,1,IF(I254=2,2,IF(I254=3,3,IF(I254=4,3,IF(I254=5,5,IF(I254=6,7,IF(I254=7,1,IF(I254=8,2,IF(I254=9,IF(N254=1,4,IF(N254=2,3,5)),IF(I254=10,6,0)))))))))))</f>
        <v>0</v>
      </c>
      <c r="C402" t="str" cm="1">
        <f t="array" ref="C40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2" t="str" cm="1">
        <f t="array" ref="D402">IF(AND(I254=9,N254=2),IF(O254="","",INDEX(Budget!$G:$G,O254)),"")</f>
        <v/>
      </c>
      <c r="E402" t="str" cm="1">
        <f t="array" ref="E40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2" t="str" cm="1">
        <f t="array" ref="F40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2" t="str">
        <f>IF(I254=8,"% COMPLETE",IF(OR(I254=9,I254=10),IFERROR(F254/E254,""),""))</f>
        <v/>
      </c>
      <c r="H402" t="str">
        <f t="shared" si="52"/>
        <v/>
      </c>
      <c r="I40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2" t="str">
        <f>IF(I254=4,A254-$B$43+1,"")</f>
        <v/>
      </c>
      <c r="K402" t="str">
        <f>IF(I254=9,A254-$B$48+1,"")</f>
        <v/>
      </c>
      <c r="L402" t="str" cm="1">
        <f t="array" ref="L402">IF(I254=9,SUMPRODUCT((K254&gt;$F$4:$F$12)*ISNUMBER($F$4:$F$12))+1,"")</f>
        <v/>
      </c>
      <c r="M402" t="str" cm="1">
        <f t="array" ref="M402">IF(I254=9,K254-INDEX($E$4:$E$12,L254)+1,"")</f>
        <v/>
      </c>
      <c r="N402" t="str">
        <f>IF(I254=9,IF(M254=1,1,2),"")</f>
        <v/>
      </c>
      <c r="O402" t="str" cm="1">
        <f t="array" ref="O402">IF(AND(I254=9,N254=2),IFERROR(_xlfn.AGGREGATE(15,6,ROW(Budget!$C$9:$C$400)/((Budget!$C$9:$C$400=INDEX($B$4:$B$12,L254))*(Budget!$B$9:$B$400="◆")*(Budget!$F$9:$F$400&lt;&gt;"CO")),M254-1),""),"")</f>
        <v/>
      </c>
    </row>
    <row r="403" spans="1:15" x14ac:dyDescent="0.2">
      <c r="A403">
        <v>349</v>
      </c>
      <c r="B403">
        <f>IF(I254=0,0,IF(I254=1,1,IF(I254=2,2,IF(I254=3,3,IF(I254=4,3,IF(I254=5,5,IF(I254=6,7,IF(I254=7,1,IF(I254=8,2,IF(I254=9,IF(N254=1,4,IF(N254=2,3,5)),IF(I254=10,6,0)))))))))))</f>
        <v>0</v>
      </c>
      <c r="C403" t="str" cm="1">
        <f t="array" ref="C40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3" t="str" cm="1">
        <f t="array" ref="D403">IF(AND(I254=9,N254=2),IF(O254="","",INDEX(Budget!$G:$G,O254)),"")</f>
        <v/>
      </c>
      <c r="E403" t="str" cm="1">
        <f t="array" ref="E40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3" t="str" cm="1">
        <f t="array" ref="F40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3" t="str">
        <f>IF(I254=8,"% COMPLETE",IF(OR(I254=9,I254=10),IFERROR(F254/E254,""),""))</f>
        <v/>
      </c>
      <c r="H403" t="str">
        <f t="shared" si="52"/>
        <v/>
      </c>
      <c r="I40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3" t="str">
        <f>IF(I254=4,A254-$B$43+1,"")</f>
        <v/>
      </c>
      <c r="K403" t="str">
        <f>IF(I254=9,A254-$B$48+1,"")</f>
        <v/>
      </c>
      <c r="L403" t="str" cm="1">
        <f t="array" ref="L403">IF(I254=9,SUMPRODUCT((K254&gt;$F$4:$F$12)*ISNUMBER($F$4:$F$12))+1,"")</f>
        <v/>
      </c>
      <c r="M403" t="str" cm="1">
        <f t="array" ref="M403">IF(I254=9,K254-INDEX($E$4:$E$12,L254)+1,"")</f>
        <v/>
      </c>
      <c r="N403" t="str">
        <f>IF(I254=9,IF(M254=1,1,2),"")</f>
        <v/>
      </c>
      <c r="O403" t="str" cm="1">
        <f t="array" ref="O403">IF(AND(I254=9,N254=2),IFERROR(_xlfn.AGGREGATE(15,6,ROW(Budget!$C$9:$C$400)/((Budget!$C$9:$C$400=INDEX($B$4:$B$12,L254))*(Budget!$B$9:$B$400="◆")*(Budget!$F$9:$F$400&lt;&gt;"CO")),M254-1),""),"")</f>
        <v/>
      </c>
    </row>
    <row r="404" spans="1:15" x14ac:dyDescent="0.2">
      <c r="A404">
        <v>350</v>
      </c>
      <c r="B404">
        <f>IF(I254=0,0,IF(I254=1,1,IF(I254=2,2,IF(I254=3,3,IF(I254=4,3,IF(I254=5,5,IF(I254=6,7,IF(I254=7,1,IF(I254=8,2,IF(I254=9,IF(N254=1,4,IF(N254=2,3,5)),IF(I254=10,6,0)))))))))))</f>
        <v>0</v>
      </c>
      <c r="C404" t="str" cm="1">
        <f t="array" ref="C40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4" t="str" cm="1">
        <f t="array" ref="D404">IF(AND(I254=9,N254=2),IF(O254="","",INDEX(Budget!$G:$G,O254)),"")</f>
        <v/>
      </c>
      <c r="E404" t="str" cm="1">
        <f t="array" ref="E40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4" t="str" cm="1">
        <f t="array" ref="F40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4" t="str">
        <f>IF(I254=8,"% COMPLETE",IF(OR(I254=9,I254=10),IFERROR(F254/E254,""),""))</f>
        <v/>
      </c>
      <c r="H404" t="str">
        <f t="shared" si="52"/>
        <v/>
      </c>
      <c r="I40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4" t="str">
        <f>IF(I254=4,A254-$B$43+1,"")</f>
        <v/>
      </c>
      <c r="K404" t="str">
        <f>IF(I254=9,A254-$B$48+1,"")</f>
        <v/>
      </c>
      <c r="L404" t="str" cm="1">
        <f t="array" ref="L404">IF(I254=9,SUMPRODUCT((K254&gt;$F$4:$F$12)*ISNUMBER($F$4:$F$12))+1,"")</f>
        <v/>
      </c>
      <c r="M404" t="str" cm="1">
        <f t="array" ref="M404">IF(I254=9,K254-INDEX($E$4:$E$12,L254)+1,"")</f>
        <v/>
      </c>
      <c r="N404" t="str">
        <f>IF(I254=9,IF(M254=1,1,2),"")</f>
        <v/>
      </c>
      <c r="O404" t="str" cm="1">
        <f t="array" ref="O404">IF(AND(I254=9,N254=2),IFERROR(_xlfn.AGGREGATE(15,6,ROW(Budget!$C$9:$C$400)/((Budget!$C$9:$C$400=INDEX($B$4:$B$12,L254))*(Budget!$B$9:$B$400="◆")*(Budget!$F$9:$F$400&lt;&gt;"CO")),M254-1),""),"")</f>
        <v/>
      </c>
    </row>
    <row r="405" spans="1:15" x14ac:dyDescent="0.2">
      <c r="A405">
        <v>351</v>
      </c>
      <c r="B405">
        <f>IF(I254=0,0,IF(I254=1,1,IF(I254=2,2,IF(I254=3,3,IF(I254=4,3,IF(I254=5,5,IF(I254=6,7,IF(I254=7,1,IF(I254=8,2,IF(I254=9,IF(N254=1,4,IF(N254=2,3,5)),IF(I254=10,6,0)))))))))))</f>
        <v>0</v>
      </c>
      <c r="C405" t="str" cm="1">
        <f t="array" ref="C40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5" t="str" cm="1">
        <f t="array" ref="D405">IF(AND(I254=9,N254=2),IF(O254="","",INDEX(Budget!$G:$G,O254)),"")</f>
        <v/>
      </c>
      <c r="E405" t="str" cm="1">
        <f t="array" ref="E40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5" t="str" cm="1">
        <f t="array" ref="F40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5" t="str">
        <f>IF(I254=8,"% COMPLETE",IF(OR(I254=9,I254=10),IFERROR(F254/E254,""),""))</f>
        <v/>
      </c>
      <c r="H405" t="str">
        <f t="shared" si="52"/>
        <v/>
      </c>
      <c r="I40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5" t="str">
        <f>IF(I254=4,A254-$B$43+1,"")</f>
        <v/>
      </c>
      <c r="K405" t="str">
        <f>IF(I254=9,A254-$B$48+1,"")</f>
        <v/>
      </c>
      <c r="L405" t="str" cm="1">
        <f t="array" ref="L405">IF(I254=9,SUMPRODUCT((K254&gt;$F$4:$F$12)*ISNUMBER($F$4:$F$12))+1,"")</f>
        <v/>
      </c>
      <c r="M405" t="str" cm="1">
        <f t="array" ref="M405">IF(I254=9,K254-INDEX($E$4:$E$12,L254)+1,"")</f>
        <v/>
      </c>
      <c r="N405" t="str">
        <f>IF(I254=9,IF(M254=1,1,2),"")</f>
        <v/>
      </c>
      <c r="O405" t="str" cm="1">
        <f t="array" ref="O405">IF(AND(I254=9,N254=2),IFERROR(_xlfn.AGGREGATE(15,6,ROW(Budget!$C$9:$C$400)/((Budget!$C$9:$C$400=INDEX($B$4:$B$12,L254))*(Budget!$B$9:$B$400="◆")*(Budget!$F$9:$F$400&lt;&gt;"CO")),M254-1),""),"")</f>
        <v/>
      </c>
    </row>
    <row r="406" spans="1:15" x14ac:dyDescent="0.2">
      <c r="A406">
        <v>352</v>
      </c>
      <c r="B406">
        <f>IF(I254=0,0,IF(I254=1,1,IF(I254=2,2,IF(I254=3,3,IF(I254=4,3,IF(I254=5,5,IF(I254=6,7,IF(I254=7,1,IF(I254=8,2,IF(I254=9,IF(N254=1,4,IF(N254=2,3,5)),IF(I254=10,6,0)))))))))))</f>
        <v>0</v>
      </c>
      <c r="C406" t="str" cm="1">
        <f t="array" ref="C40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6" t="str" cm="1">
        <f t="array" ref="D406">IF(AND(I254=9,N254=2),IF(O254="","",INDEX(Budget!$G:$G,O254)),"")</f>
        <v/>
      </c>
      <c r="E406" t="str" cm="1">
        <f t="array" ref="E40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6" t="str" cm="1">
        <f t="array" ref="F40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6" t="str">
        <f>IF(I254=8,"% COMPLETE",IF(OR(I254=9,I254=10),IFERROR(F254/E254,""),""))</f>
        <v/>
      </c>
      <c r="H406" t="str">
        <f t="shared" si="52"/>
        <v/>
      </c>
      <c r="I40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6" t="str">
        <f>IF(I254=4,A254-$B$43+1,"")</f>
        <v/>
      </c>
      <c r="K406" t="str">
        <f>IF(I254=9,A254-$B$48+1,"")</f>
        <v/>
      </c>
      <c r="L406" t="str" cm="1">
        <f t="array" ref="L406">IF(I254=9,SUMPRODUCT((K254&gt;$F$4:$F$12)*ISNUMBER($F$4:$F$12))+1,"")</f>
        <v/>
      </c>
      <c r="M406" t="str" cm="1">
        <f t="array" ref="M406">IF(I254=9,K254-INDEX($E$4:$E$12,L254)+1,"")</f>
        <v/>
      </c>
      <c r="N406" t="str">
        <f>IF(I254=9,IF(M254=1,1,2),"")</f>
        <v/>
      </c>
      <c r="O406" t="str" cm="1">
        <f t="array" ref="O406">IF(AND(I254=9,N254=2),IFERROR(_xlfn.AGGREGATE(15,6,ROW(Budget!$C$9:$C$400)/((Budget!$C$9:$C$400=INDEX($B$4:$B$12,L254))*(Budget!$B$9:$B$400="◆")*(Budget!$F$9:$F$400&lt;&gt;"CO")),M254-1),""),"")</f>
        <v/>
      </c>
    </row>
    <row r="407" spans="1:15" x14ac:dyDescent="0.2">
      <c r="A407">
        <v>353</v>
      </c>
      <c r="B407">
        <f>IF(I254=0,0,IF(I254=1,1,IF(I254=2,2,IF(I254=3,3,IF(I254=4,3,IF(I254=5,5,IF(I254=6,7,IF(I254=7,1,IF(I254=8,2,IF(I254=9,IF(N254=1,4,IF(N254=2,3,5)),IF(I254=10,6,0)))))))))))</f>
        <v>0</v>
      </c>
      <c r="C407" t="str" cm="1">
        <f t="array" ref="C40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7" t="str" cm="1">
        <f t="array" ref="D407">IF(AND(I254=9,N254=2),IF(O254="","",INDEX(Budget!$G:$G,O254)),"")</f>
        <v/>
      </c>
      <c r="E407" t="str" cm="1">
        <f t="array" ref="E40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7" t="str" cm="1">
        <f t="array" ref="F40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7" t="str">
        <f>IF(I254=8,"% COMPLETE",IF(OR(I254=9,I254=10),IFERROR(F254/E254,""),""))</f>
        <v/>
      </c>
      <c r="H407" t="str">
        <f t="shared" si="52"/>
        <v/>
      </c>
      <c r="I40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7" t="str">
        <f>IF(I254=4,A254-$B$43+1,"")</f>
        <v/>
      </c>
      <c r="K407" t="str">
        <f>IF(I254=9,A254-$B$48+1,"")</f>
        <v/>
      </c>
      <c r="L407" t="str" cm="1">
        <f t="array" ref="L407">IF(I254=9,SUMPRODUCT((K254&gt;$F$4:$F$12)*ISNUMBER($F$4:$F$12))+1,"")</f>
        <v/>
      </c>
      <c r="M407" t="str" cm="1">
        <f t="array" ref="M407">IF(I254=9,K254-INDEX($E$4:$E$12,L254)+1,"")</f>
        <v/>
      </c>
      <c r="N407" t="str">
        <f>IF(I254=9,IF(M254=1,1,2),"")</f>
        <v/>
      </c>
      <c r="O407" t="str" cm="1">
        <f t="array" ref="O407">IF(AND(I254=9,N254=2),IFERROR(_xlfn.AGGREGATE(15,6,ROW(Budget!$C$9:$C$400)/((Budget!$C$9:$C$400=INDEX($B$4:$B$12,L254))*(Budget!$B$9:$B$400="◆")*(Budget!$F$9:$F$400&lt;&gt;"CO")),M254-1),""),"")</f>
        <v/>
      </c>
    </row>
    <row r="408" spans="1:15" x14ac:dyDescent="0.2">
      <c r="A408">
        <v>354</v>
      </c>
      <c r="B408">
        <f>IF(I254=0,0,IF(I254=1,1,IF(I254=2,2,IF(I254=3,3,IF(I254=4,3,IF(I254=5,5,IF(I254=6,7,IF(I254=7,1,IF(I254=8,2,IF(I254=9,IF(N254=1,4,IF(N254=2,3,5)),IF(I254=10,6,0)))))))))))</f>
        <v>0</v>
      </c>
      <c r="C408" t="str" cm="1">
        <f t="array" ref="C40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8" t="str" cm="1">
        <f t="array" ref="D408">IF(AND(I254=9,N254=2),IF(O254="","",INDEX(Budget!$G:$G,O254)),"")</f>
        <v/>
      </c>
      <c r="E408" t="str" cm="1">
        <f t="array" ref="E40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8" t="str" cm="1">
        <f t="array" ref="F40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8" t="str">
        <f>IF(I254=8,"% COMPLETE",IF(OR(I254=9,I254=10),IFERROR(F254/E254,""),""))</f>
        <v/>
      </c>
      <c r="H408" t="str">
        <f t="shared" si="52"/>
        <v/>
      </c>
      <c r="I40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8" t="str">
        <f>IF(I254=4,A254-$B$43+1,"")</f>
        <v/>
      </c>
      <c r="K408" t="str">
        <f>IF(I254=9,A254-$B$48+1,"")</f>
        <v/>
      </c>
      <c r="L408" t="str" cm="1">
        <f t="array" ref="L408">IF(I254=9,SUMPRODUCT((K254&gt;$F$4:$F$12)*ISNUMBER($F$4:$F$12))+1,"")</f>
        <v/>
      </c>
      <c r="M408" t="str" cm="1">
        <f t="array" ref="M408">IF(I254=9,K254-INDEX($E$4:$E$12,L254)+1,"")</f>
        <v/>
      </c>
      <c r="N408" t="str">
        <f>IF(I254=9,IF(M254=1,1,2),"")</f>
        <v/>
      </c>
      <c r="O408" t="str" cm="1">
        <f t="array" ref="O408">IF(AND(I254=9,N254=2),IFERROR(_xlfn.AGGREGATE(15,6,ROW(Budget!$C$9:$C$400)/((Budget!$C$9:$C$400=INDEX($B$4:$B$12,L254))*(Budget!$B$9:$B$400="◆")*(Budget!$F$9:$F$400&lt;&gt;"CO")),M254-1),""),"")</f>
        <v/>
      </c>
    </row>
    <row r="409" spans="1:15" x14ac:dyDescent="0.2">
      <c r="A409">
        <v>355</v>
      </c>
      <c r="B409">
        <f>IF(I254=0,0,IF(I254=1,1,IF(I254=2,2,IF(I254=3,3,IF(I254=4,3,IF(I254=5,5,IF(I254=6,7,IF(I254=7,1,IF(I254=8,2,IF(I254=9,IF(N254=1,4,IF(N254=2,3,5)),IF(I254=10,6,0)))))))))))</f>
        <v>0</v>
      </c>
      <c r="C409" t="str" cm="1">
        <f t="array" ref="C40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09" t="str" cm="1">
        <f t="array" ref="D409">IF(AND(I254=9,N254=2),IF(O254="","",INDEX(Budget!$G:$G,O254)),"")</f>
        <v/>
      </c>
      <c r="E409" t="str" cm="1">
        <f t="array" ref="E40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09" t="str" cm="1">
        <f t="array" ref="F40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09" t="str">
        <f>IF(I254=8,"% COMPLETE",IF(OR(I254=9,I254=10),IFERROR(F254/E254,""),""))</f>
        <v/>
      </c>
      <c r="H409" t="str">
        <f t="shared" si="52"/>
        <v/>
      </c>
      <c r="I40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09" t="str">
        <f>IF(I254=4,A254-$B$43+1,"")</f>
        <v/>
      </c>
      <c r="K409" t="str">
        <f>IF(I254=9,A254-$B$48+1,"")</f>
        <v/>
      </c>
      <c r="L409" t="str" cm="1">
        <f t="array" ref="L409">IF(I254=9,SUMPRODUCT((K254&gt;$F$4:$F$12)*ISNUMBER($F$4:$F$12))+1,"")</f>
        <v/>
      </c>
      <c r="M409" t="str" cm="1">
        <f t="array" ref="M409">IF(I254=9,K254-INDEX($E$4:$E$12,L254)+1,"")</f>
        <v/>
      </c>
      <c r="N409" t="str">
        <f>IF(I254=9,IF(M254=1,1,2),"")</f>
        <v/>
      </c>
      <c r="O409" t="str" cm="1">
        <f t="array" ref="O409">IF(AND(I254=9,N254=2),IFERROR(_xlfn.AGGREGATE(15,6,ROW(Budget!$C$9:$C$400)/((Budget!$C$9:$C$400=INDEX($B$4:$B$12,L254))*(Budget!$B$9:$B$400="◆")*(Budget!$F$9:$F$400&lt;&gt;"CO")),M254-1),""),"")</f>
        <v/>
      </c>
    </row>
    <row r="410" spans="1:15" x14ac:dyDescent="0.2">
      <c r="A410">
        <v>356</v>
      </c>
      <c r="B410">
        <f>IF(I254=0,0,IF(I254=1,1,IF(I254=2,2,IF(I254=3,3,IF(I254=4,3,IF(I254=5,5,IF(I254=6,7,IF(I254=7,1,IF(I254=8,2,IF(I254=9,IF(N254=1,4,IF(N254=2,3,5)),IF(I254=10,6,0)))))))))))</f>
        <v>0</v>
      </c>
      <c r="C410" t="str" cm="1">
        <f t="array" ref="C41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0" t="str" cm="1">
        <f t="array" ref="D410">IF(AND(I254=9,N254=2),IF(O254="","",INDEX(Budget!$G:$G,O254)),"")</f>
        <v/>
      </c>
      <c r="E410" t="str" cm="1">
        <f t="array" ref="E41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0" t="str" cm="1">
        <f t="array" ref="F41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0" t="str">
        <f>IF(I254=8,"% COMPLETE",IF(OR(I254=9,I254=10),IFERROR(F254/E254,""),""))</f>
        <v/>
      </c>
      <c r="H410" t="str">
        <f t="shared" si="52"/>
        <v/>
      </c>
      <c r="I41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0" t="str">
        <f>IF(I254=4,A254-$B$43+1,"")</f>
        <v/>
      </c>
      <c r="K410" t="str">
        <f>IF(I254=9,A254-$B$48+1,"")</f>
        <v/>
      </c>
      <c r="L410" t="str" cm="1">
        <f t="array" ref="L410">IF(I254=9,SUMPRODUCT((K254&gt;$F$4:$F$12)*ISNUMBER($F$4:$F$12))+1,"")</f>
        <v/>
      </c>
      <c r="M410" t="str" cm="1">
        <f t="array" ref="M410">IF(I254=9,K254-INDEX($E$4:$E$12,L254)+1,"")</f>
        <v/>
      </c>
      <c r="N410" t="str">
        <f>IF(I254=9,IF(M254=1,1,2),"")</f>
        <v/>
      </c>
      <c r="O410" t="str" cm="1">
        <f t="array" ref="O410">IF(AND(I254=9,N254=2),IFERROR(_xlfn.AGGREGATE(15,6,ROW(Budget!$C$9:$C$400)/((Budget!$C$9:$C$400=INDEX($B$4:$B$12,L254))*(Budget!$B$9:$B$400="◆")*(Budget!$F$9:$F$400&lt;&gt;"CO")),M254-1),""),"")</f>
        <v/>
      </c>
    </row>
    <row r="411" spans="1:15" x14ac:dyDescent="0.2">
      <c r="A411">
        <v>357</v>
      </c>
      <c r="B411">
        <f>IF(I254=0,0,IF(I254=1,1,IF(I254=2,2,IF(I254=3,3,IF(I254=4,3,IF(I254=5,5,IF(I254=6,7,IF(I254=7,1,IF(I254=8,2,IF(I254=9,IF(N254=1,4,IF(N254=2,3,5)),IF(I254=10,6,0)))))))))))</f>
        <v>0</v>
      </c>
      <c r="C411" t="str" cm="1">
        <f t="array" ref="C41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1" t="str" cm="1">
        <f t="array" ref="D411">IF(AND(I254=9,N254=2),IF(O254="","",INDEX(Budget!$G:$G,O254)),"")</f>
        <v/>
      </c>
      <c r="E411" t="str" cm="1">
        <f t="array" ref="E41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1" t="str" cm="1">
        <f t="array" ref="F41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1" t="str">
        <f>IF(I254=8,"% COMPLETE",IF(OR(I254=9,I254=10),IFERROR(F254/E254,""),""))</f>
        <v/>
      </c>
      <c r="H411" t="str">
        <f t="shared" si="52"/>
        <v/>
      </c>
      <c r="I41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1" t="str">
        <f>IF(I254=4,A254-$B$43+1,"")</f>
        <v/>
      </c>
      <c r="K411" t="str">
        <f>IF(I254=9,A254-$B$48+1,"")</f>
        <v/>
      </c>
      <c r="L411" t="str" cm="1">
        <f t="array" ref="L411">IF(I254=9,SUMPRODUCT((K254&gt;$F$4:$F$12)*ISNUMBER($F$4:$F$12))+1,"")</f>
        <v/>
      </c>
      <c r="M411" t="str" cm="1">
        <f t="array" ref="M411">IF(I254=9,K254-INDEX($E$4:$E$12,L254)+1,"")</f>
        <v/>
      </c>
      <c r="N411" t="str">
        <f>IF(I254=9,IF(M254=1,1,2),"")</f>
        <v/>
      </c>
      <c r="O411" t="str" cm="1">
        <f t="array" ref="O411">IF(AND(I254=9,N254=2),IFERROR(_xlfn.AGGREGATE(15,6,ROW(Budget!$C$9:$C$400)/((Budget!$C$9:$C$400=INDEX($B$4:$B$12,L254))*(Budget!$B$9:$B$400="◆")*(Budget!$F$9:$F$400&lt;&gt;"CO")),M254-1),""),"")</f>
        <v/>
      </c>
    </row>
    <row r="412" spans="1:15" x14ac:dyDescent="0.2">
      <c r="A412">
        <v>358</v>
      </c>
      <c r="B412">
        <f>IF(I254=0,0,IF(I254=1,1,IF(I254=2,2,IF(I254=3,3,IF(I254=4,3,IF(I254=5,5,IF(I254=6,7,IF(I254=7,1,IF(I254=8,2,IF(I254=9,IF(N254=1,4,IF(N254=2,3,5)),IF(I254=10,6,0)))))))))))</f>
        <v>0</v>
      </c>
      <c r="C412" t="str" cm="1">
        <f t="array" ref="C41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2" t="str" cm="1">
        <f t="array" ref="D412">IF(AND(I254=9,N254=2),IF(O254="","",INDEX(Budget!$G:$G,O254)),"")</f>
        <v/>
      </c>
      <c r="E412" t="str" cm="1">
        <f t="array" ref="E41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2" t="str" cm="1">
        <f t="array" ref="F41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2" t="str">
        <f>IF(I254=8,"% COMPLETE",IF(OR(I254=9,I254=10),IFERROR(F254/E254,""),""))</f>
        <v/>
      </c>
      <c r="H412" t="str">
        <f t="shared" si="52"/>
        <v/>
      </c>
      <c r="I41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2" t="str">
        <f>IF(I254=4,A254-$B$43+1,"")</f>
        <v/>
      </c>
      <c r="K412" t="str">
        <f>IF(I254=9,A254-$B$48+1,"")</f>
        <v/>
      </c>
      <c r="L412" t="str" cm="1">
        <f t="array" ref="L412">IF(I254=9,SUMPRODUCT((K254&gt;$F$4:$F$12)*ISNUMBER($F$4:$F$12))+1,"")</f>
        <v/>
      </c>
      <c r="M412" t="str" cm="1">
        <f t="array" ref="M412">IF(I254=9,K254-INDEX($E$4:$E$12,L254)+1,"")</f>
        <v/>
      </c>
      <c r="N412" t="str">
        <f>IF(I254=9,IF(M254=1,1,2),"")</f>
        <v/>
      </c>
      <c r="O412" t="str" cm="1">
        <f t="array" ref="O412">IF(AND(I254=9,N254=2),IFERROR(_xlfn.AGGREGATE(15,6,ROW(Budget!$C$9:$C$400)/((Budget!$C$9:$C$400=INDEX($B$4:$B$12,L254))*(Budget!$B$9:$B$400="◆")*(Budget!$F$9:$F$400&lt;&gt;"CO")),M254-1),""),"")</f>
        <v/>
      </c>
    </row>
    <row r="413" spans="1:15" x14ac:dyDescent="0.2">
      <c r="A413">
        <v>359</v>
      </c>
      <c r="B413">
        <f>IF(I254=0,0,IF(I254=1,1,IF(I254=2,2,IF(I254=3,3,IF(I254=4,3,IF(I254=5,5,IF(I254=6,7,IF(I254=7,1,IF(I254=8,2,IF(I254=9,IF(N254=1,4,IF(N254=2,3,5)),IF(I254=10,6,0)))))))))))</f>
        <v>0</v>
      </c>
      <c r="C413" t="str" cm="1">
        <f t="array" ref="C41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3" t="str" cm="1">
        <f t="array" ref="D413">IF(AND(I254=9,N254=2),IF(O254="","",INDEX(Budget!$G:$G,O254)),"")</f>
        <v/>
      </c>
      <c r="E413" t="str" cm="1">
        <f t="array" ref="E41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3" t="str" cm="1">
        <f t="array" ref="F41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3" t="str">
        <f>IF(I254=8,"% COMPLETE",IF(OR(I254=9,I254=10),IFERROR(F254/E254,""),""))</f>
        <v/>
      </c>
      <c r="H413" t="str">
        <f t="shared" si="52"/>
        <v/>
      </c>
      <c r="I41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3" t="str">
        <f>IF(I254=4,A254-$B$43+1,"")</f>
        <v/>
      </c>
      <c r="K413" t="str">
        <f>IF(I254=9,A254-$B$48+1,"")</f>
        <v/>
      </c>
      <c r="L413" t="str" cm="1">
        <f t="array" ref="L413">IF(I254=9,SUMPRODUCT((K254&gt;$F$4:$F$12)*ISNUMBER($F$4:$F$12))+1,"")</f>
        <v/>
      </c>
      <c r="M413" t="str" cm="1">
        <f t="array" ref="M413">IF(I254=9,K254-INDEX($E$4:$E$12,L254)+1,"")</f>
        <v/>
      </c>
      <c r="N413" t="str">
        <f>IF(I254=9,IF(M254=1,1,2),"")</f>
        <v/>
      </c>
      <c r="O413" t="str" cm="1">
        <f t="array" ref="O413">IF(AND(I254=9,N254=2),IFERROR(_xlfn.AGGREGATE(15,6,ROW(Budget!$C$9:$C$400)/((Budget!$C$9:$C$400=INDEX($B$4:$B$12,L254))*(Budget!$B$9:$B$400="◆")*(Budget!$F$9:$F$400&lt;&gt;"CO")),M254-1),""),"")</f>
        <v/>
      </c>
    </row>
    <row r="414" spans="1:15" x14ac:dyDescent="0.2">
      <c r="A414">
        <v>360</v>
      </c>
      <c r="B414">
        <f>IF(I254=0,0,IF(I254=1,1,IF(I254=2,2,IF(I254=3,3,IF(I254=4,3,IF(I254=5,5,IF(I254=6,7,IF(I254=7,1,IF(I254=8,2,IF(I254=9,IF(N254=1,4,IF(N254=2,3,5)),IF(I254=10,6,0)))))))))))</f>
        <v>0</v>
      </c>
      <c r="C414" t="str" cm="1">
        <f t="array" ref="C41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4" t="str" cm="1">
        <f t="array" ref="D414">IF(AND(I254=9,N254=2),IF(O254="","",INDEX(Budget!$G:$G,O254)),"")</f>
        <v/>
      </c>
      <c r="E414" t="str" cm="1">
        <f t="array" ref="E41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4" t="str" cm="1">
        <f t="array" ref="F41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4" t="str">
        <f>IF(I254=8,"% COMPLETE",IF(OR(I254=9,I254=10),IFERROR(F254/E254,""),""))</f>
        <v/>
      </c>
      <c r="H414" t="str">
        <f t="shared" si="52"/>
        <v/>
      </c>
      <c r="I41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4" t="str">
        <f>IF(I254=4,A254-$B$43+1,"")</f>
        <v/>
      </c>
      <c r="K414" t="str">
        <f>IF(I254=9,A254-$B$48+1,"")</f>
        <v/>
      </c>
      <c r="L414" t="str" cm="1">
        <f t="array" ref="L414">IF(I254=9,SUMPRODUCT((K254&gt;$F$4:$F$12)*ISNUMBER($F$4:$F$12))+1,"")</f>
        <v/>
      </c>
      <c r="M414" t="str" cm="1">
        <f t="array" ref="M414">IF(I254=9,K254-INDEX($E$4:$E$12,L254)+1,"")</f>
        <v/>
      </c>
      <c r="N414" t="str">
        <f>IF(I254=9,IF(M254=1,1,2),"")</f>
        <v/>
      </c>
      <c r="O414" t="str" cm="1">
        <f t="array" ref="O414">IF(AND(I254=9,N254=2),IFERROR(_xlfn.AGGREGATE(15,6,ROW(Budget!$C$9:$C$400)/((Budget!$C$9:$C$400=INDEX($B$4:$B$12,L254))*(Budget!$B$9:$B$400="◆")*(Budget!$F$9:$F$400&lt;&gt;"CO")),M254-1),""),"")</f>
        <v/>
      </c>
    </row>
    <row r="415" spans="1:15" x14ac:dyDescent="0.2">
      <c r="A415">
        <v>361</v>
      </c>
      <c r="B415">
        <f>IF(I254=0,0,IF(I254=1,1,IF(I254=2,2,IF(I254=3,3,IF(I254=4,3,IF(I254=5,5,IF(I254=6,7,IF(I254=7,1,IF(I254=8,2,IF(I254=9,IF(N254=1,4,IF(N254=2,3,5)),IF(I254=10,6,0)))))))))))</f>
        <v>0</v>
      </c>
      <c r="C415" t="str" cm="1">
        <f t="array" ref="C41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5" t="str" cm="1">
        <f t="array" ref="D415">IF(AND(I254=9,N254=2),IF(O254="","",INDEX(Budget!$G:$G,O254)),"")</f>
        <v/>
      </c>
      <c r="E415" t="str" cm="1">
        <f t="array" ref="E41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5" t="str" cm="1">
        <f t="array" ref="F41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5" t="str">
        <f>IF(I254=8,"% COMPLETE",IF(OR(I254=9,I254=10),IFERROR(F254/E254,""),""))</f>
        <v/>
      </c>
      <c r="H415" t="str">
        <f t="shared" si="52"/>
        <v/>
      </c>
      <c r="I41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5" t="str">
        <f>IF(I254=4,A254-$B$43+1,"")</f>
        <v/>
      </c>
      <c r="K415" t="str">
        <f>IF(I254=9,A254-$B$48+1,"")</f>
        <v/>
      </c>
      <c r="L415" t="str" cm="1">
        <f t="array" ref="L415">IF(I254=9,SUMPRODUCT((K254&gt;$F$4:$F$12)*ISNUMBER($F$4:$F$12))+1,"")</f>
        <v/>
      </c>
      <c r="M415" t="str" cm="1">
        <f t="array" ref="M415">IF(I254=9,K254-INDEX($E$4:$E$12,L254)+1,"")</f>
        <v/>
      </c>
      <c r="N415" t="str">
        <f>IF(I254=9,IF(M254=1,1,2),"")</f>
        <v/>
      </c>
      <c r="O415" t="str" cm="1">
        <f t="array" ref="O415">IF(AND(I254=9,N254=2),IFERROR(_xlfn.AGGREGATE(15,6,ROW(Budget!$C$9:$C$400)/((Budget!$C$9:$C$400=INDEX($B$4:$B$12,L254))*(Budget!$B$9:$B$400="◆")*(Budget!$F$9:$F$400&lt;&gt;"CO")),M254-1),""),"")</f>
        <v/>
      </c>
    </row>
    <row r="416" spans="1:15" x14ac:dyDescent="0.2">
      <c r="A416">
        <v>362</v>
      </c>
      <c r="B416">
        <f>IF(I254=0,0,IF(I254=1,1,IF(I254=2,2,IF(I254=3,3,IF(I254=4,3,IF(I254=5,5,IF(I254=6,7,IF(I254=7,1,IF(I254=8,2,IF(I254=9,IF(N254=1,4,IF(N254=2,3,5)),IF(I254=10,6,0)))))))))))</f>
        <v>0</v>
      </c>
      <c r="C416" t="str" cm="1">
        <f t="array" ref="C41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6" t="str" cm="1">
        <f t="array" ref="D416">IF(AND(I254=9,N254=2),IF(O254="","",INDEX(Budget!$G:$G,O254)),"")</f>
        <v/>
      </c>
      <c r="E416" t="str" cm="1">
        <f t="array" ref="E41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6" t="str" cm="1">
        <f t="array" ref="F41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6" t="str">
        <f>IF(I254=8,"% COMPLETE",IF(OR(I254=9,I254=10),IFERROR(F254/E254,""),""))</f>
        <v/>
      </c>
      <c r="H416" t="str">
        <f t="shared" si="52"/>
        <v/>
      </c>
      <c r="I41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6" t="str">
        <f>IF(I254=4,A254-$B$43+1,"")</f>
        <v/>
      </c>
      <c r="K416" t="str">
        <f>IF(I254=9,A254-$B$48+1,"")</f>
        <v/>
      </c>
      <c r="L416" t="str" cm="1">
        <f t="array" ref="L416">IF(I254=9,SUMPRODUCT((K254&gt;$F$4:$F$12)*ISNUMBER($F$4:$F$12))+1,"")</f>
        <v/>
      </c>
      <c r="M416" t="str" cm="1">
        <f t="array" ref="M416">IF(I254=9,K254-INDEX($E$4:$E$12,L254)+1,"")</f>
        <v/>
      </c>
      <c r="N416" t="str">
        <f>IF(I254=9,IF(M254=1,1,2),"")</f>
        <v/>
      </c>
      <c r="O416" t="str" cm="1">
        <f t="array" ref="O416">IF(AND(I254=9,N254=2),IFERROR(_xlfn.AGGREGATE(15,6,ROW(Budget!$C$9:$C$400)/((Budget!$C$9:$C$400=INDEX($B$4:$B$12,L254))*(Budget!$B$9:$B$400="◆")*(Budget!$F$9:$F$400&lt;&gt;"CO")),M254-1),""),"")</f>
        <v/>
      </c>
    </row>
    <row r="417" spans="1:15" x14ac:dyDescent="0.2">
      <c r="A417">
        <v>363</v>
      </c>
      <c r="B417">
        <f>IF(I254=0,0,IF(I254=1,1,IF(I254=2,2,IF(I254=3,3,IF(I254=4,3,IF(I254=5,5,IF(I254=6,7,IF(I254=7,1,IF(I254=8,2,IF(I254=9,IF(N254=1,4,IF(N254=2,3,5)),IF(I254=10,6,0)))))))))))</f>
        <v>0</v>
      </c>
      <c r="C417" t="str" cm="1">
        <f t="array" ref="C41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7" t="str" cm="1">
        <f t="array" ref="D417">IF(AND(I254=9,N254=2),IF(O254="","",INDEX(Budget!$G:$G,O254)),"")</f>
        <v/>
      </c>
      <c r="E417" t="str" cm="1">
        <f t="array" ref="E41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7" t="str" cm="1">
        <f t="array" ref="F41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7" t="str">
        <f>IF(I254=8,"% COMPLETE",IF(OR(I254=9,I254=10),IFERROR(F254/E254,""),""))</f>
        <v/>
      </c>
      <c r="H417" t="str">
        <f t="shared" si="52"/>
        <v/>
      </c>
      <c r="I41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7" t="str">
        <f>IF(I254=4,A254-$B$43+1,"")</f>
        <v/>
      </c>
      <c r="K417" t="str">
        <f>IF(I254=9,A254-$B$48+1,"")</f>
        <v/>
      </c>
      <c r="L417" t="str" cm="1">
        <f t="array" ref="L417">IF(I254=9,SUMPRODUCT((K254&gt;$F$4:$F$12)*ISNUMBER($F$4:$F$12))+1,"")</f>
        <v/>
      </c>
      <c r="M417" t="str" cm="1">
        <f t="array" ref="M417">IF(I254=9,K254-INDEX($E$4:$E$12,L254)+1,"")</f>
        <v/>
      </c>
      <c r="N417" t="str">
        <f>IF(I254=9,IF(M254=1,1,2),"")</f>
        <v/>
      </c>
      <c r="O417" t="str" cm="1">
        <f t="array" ref="O417">IF(AND(I254=9,N254=2),IFERROR(_xlfn.AGGREGATE(15,6,ROW(Budget!$C$9:$C$400)/((Budget!$C$9:$C$400=INDEX($B$4:$B$12,L254))*(Budget!$B$9:$B$400="◆")*(Budget!$F$9:$F$400&lt;&gt;"CO")),M254-1),""),"")</f>
        <v/>
      </c>
    </row>
    <row r="418" spans="1:15" x14ac:dyDescent="0.2">
      <c r="A418">
        <v>364</v>
      </c>
      <c r="B418">
        <f>IF(I254=0,0,IF(I254=1,1,IF(I254=2,2,IF(I254=3,3,IF(I254=4,3,IF(I254=5,5,IF(I254=6,7,IF(I254=7,1,IF(I254=8,2,IF(I254=9,IF(N254=1,4,IF(N254=2,3,5)),IF(I254=10,6,0)))))))))))</f>
        <v>0</v>
      </c>
      <c r="C418" t="str" cm="1">
        <f t="array" ref="C41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8" t="str" cm="1">
        <f t="array" ref="D418">IF(AND(I254=9,N254=2),IF(O254="","",INDEX(Budget!$G:$G,O254)),"")</f>
        <v/>
      </c>
      <c r="E418" t="str" cm="1">
        <f t="array" ref="E41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8" t="str" cm="1">
        <f t="array" ref="F41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8" t="str">
        <f>IF(I254=8,"% COMPLETE",IF(OR(I254=9,I254=10),IFERROR(F254/E254,""),""))</f>
        <v/>
      </c>
      <c r="H418" t="str">
        <f t="shared" si="52"/>
        <v/>
      </c>
      <c r="I41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8" t="str">
        <f>IF(I254=4,A254-$B$43+1,"")</f>
        <v/>
      </c>
      <c r="K418" t="str">
        <f>IF(I254=9,A254-$B$48+1,"")</f>
        <v/>
      </c>
      <c r="L418" t="str" cm="1">
        <f t="array" ref="L418">IF(I254=9,SUMPRODUCT((K254&gt;$F$4:$F$12)*ISNUMBER($F$4:$F$12))+1,"")</f>
        <v/>
      </c>
      <c r="M418" t="str" cm="1">
        <f t="array" ref="M418">IF(I254=9,K254-INDEX($E$4:$E$12,L254)+1,"")</f>
        <v/>
      </c>
      <c r="N418" t="str">
        <f>IF(I254=9,IF(M254=1,1,2),"")</f>
        <v/>
      </c>
      <c r="O418" t="str" cm="1">
        <f t="array" ref="O418">IF(AND(I254=9,N254=2),IFERROR(_xlfn.AGGREGATE(15,6,ROW(Budget!$C$9:$C$400)/((Budget!$C$9:$C$400=INDEX($B$4:$B$12,L254))*(Budget!$B$9:$B$400="◆")*(Budget!$F$9:$F$400&lt;&gt;"CO")),M254-1),""),"")</f>
        <v/>
      </c>
    </row>
    <row r="419" spans="1:15" x14ac:dyDescent="0.2">
      <c r="A419">
        <v>365</v>
      </c>
      <c r="B419">
        <f>IF(I254=0,0,IF(I254=1,1,IF(I254=2,2,IF(I254=3,3,IF(I254=4,3,IF(I254=5,5,IF(I254=6,7,IF(I254=7,1,IF(I254=8,2,IF(I254=9,IF(N254=1,4,IF(N254=2,3,5)),IF(I254=10,6,0)))))))))))</f>
        <v>0</v>
      </c>
      <c r="C419" t="str" cm="1">
        <f t="array" ref="C41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19" t="str" cm="1">
        <f t="array" ref="D419">IF(AND(I254=9,N254=2),IF(O254="","",INDEX(Budget!$G:$G,O254)),"")</f>
        <v/>
      </c>
      <c r="E419" t="str" cm="1">
        <f t="array" ref="E41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19" t="str" cm="1">
        <f t="array" ref="F41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19" t="str">
        <f>IF(I254=8,"% COMPLETE",IF(OR(I254=9,I254=10),IFERROR(F254/E254,""),""))</f>
        <v/>
      </c>
      <c r="H419" t="str">
        <f t="shared" si="52"/>
        <v/>
      </c>
      <c r="I41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19" t="str">
        <f>IF(I254=4,A254-$B$43+1,"")</f>
        <v/>
      </c>
      <c r="K419" t="str">
        <f>IF(I254=9,A254-$B$48+1,"")</f>
        <v/>
      </c>
      <c r="L419" t="str" cm="1">
        <f t="array" ref="L419">IF(I254=9,SUMPRODUCT((K254&gt;$F$4:$F$12)*ISNUMBER($F$4:$F$12))+1,"")</f>
        <v/>
      </c>
      <c r="M419" t="str" cm="1">
        <f t="array" ref="M419">IF(I254=9,K254-INDEX($E$4:$E$12,L254)+1,"")</f>
        <v/>
      </c>
      <c r="N419" t="str">
        <f>IF(I254=9,IF(M254=1,1,2),"")</f>
        <v/>
      </c>
      <c r="O419" t="str" cm="1">
        <f t="array" ref="O419">IF(AND(I254=9,N254=2),IFERROR(_xlfn.AGGREGATE(15,6,ROW(Budget!$C$9:$C$400)/((Budget!$C$9:$C$400=INDEX($B$4:$B$12,L254))*(Budget!$B$9:$B$400="◆")*(Budget!$F$9:$F$400&lt;&gt;"CO")),M254-1),""),"")</f>
        <v/>
      </c>
    </row>
    <row r="420" spans="1:15" x14ac:dyDescent="0.2">
      <c r="A420">
        <v>366</v>
      </c>
      <c r="B420">
        <f>IF(I254=0,0,IF(I254=1,1,IF(I254=2,2,IF(I254=3,3,IF(I254=4,3,IF(I254=5,5,IF(I254=6,7,IF(I254=7,1,IF(I254=8,2,IF(I254=9,IF(N254=1,4,IF(N254=2,3,5)),IF(I254=10,6,0)))))))))))</f>
        <v>0</v>
      </c>
      <c r="C420" t="str" cm="1">
        <f t="array" ref="C42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0" t="str" cm="1">
        <f t="array" ref="D420">IF(AND(I254=9,N254=2),IF(O254="","",INDEX(Budget!$G:$G,O254)),"")</f>
        <v/>
      </c>
      <c r="E420" t="str" cm="1">
        <f t="array" ref="E42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0" t="str" cm="1">
        <f t="array" ref="F42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0" t="str">
        <f>IF(I254=8,"% COMPLETE",IF(OR(I254=9,I254=10),IFERROR(F254/E254,""),""))</f>
        <v/>
      </c>
      <c r="H420" t="str">
        <f t="shared" si="52"/>
        <v/>
      </c>
      <c r="I42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0" t="str">
        <f>IF(I254=4,A254-$B$43+1,"")</f>
        <v/>
      </c>
      <c r="K420" t="str">
        <f>IF(I254=9,A254-$B$48+1,"")</f>
        <v/>
      </c>
      <c r="L420" t="str" cm="1">
        <f t="array" ref="L420">IF(I254=9,SUMPRODUCT((K254&gt;$F$4:$F$12)*ISNUMBER($F$4:$F$12))+1,"")</f>
        <v/>
      </c>
      <c r="M420" t="str" cm="1">
        <f t="array" ref="M420">IF(I254=9,K254-INDEX($E$4:$E$12,L254)+1,"")</f>
        <v/>
      </c>
      <c r="N420" t="str">
        <f>IF(I254=9,IF(M254=1,1,2),"")</f>
        <v/>
      </c>
      <c r="O420" t="str" cm="1">
        <f t="array" ref="O420">IF(AND(I254=9,N254=2),IFERROR(_xlfn.AGGREGATE(15,6,ROW(Budget!$C$9:$C$400)/((Budget!$C$9:$C$400=INDEX($B$4:$B$12,L254))*(Budget!$B$9:$B$400="◆")*(Budget!$F$9:$F$400&lt;&gt;"CO")),M254-1),""),"")</f>
        <v/>
      </c>
    </row>
    <row r="421" spans="1:15" x14ac:dyDescent="0.2">
      <c r="A421">
        <v>367</v>
      </c>
      <c r="B421">
        <f>IF(I254=0,0,IF(I254=1,1,IF(I254=2,2,IF(I254=3,3,IF(I254=4,3,IF(I254=5,5,IF(I254=6,7,IF(I254=7,1,IF(I254=8,2,IF(I254=9,IF(N254=1,4,IF(N254=2,3,5)),IF(I254=10,6,0)))))))))))</f>
        <v>0</v>
      </c>
      <c r="C421" t="str" cm="1">
        <f t="array" ref="C42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1" t="str" cm="1">
        <f t="array" ref="D421">IF(AND(I254=9,N254=2),IF(O254="","",INDEX(Budget!$G:$G,O254)),"")</f>
        <v/>
      </c>
      <c r="E421" t="str" cm="1">
        <f t="array" ref="E42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1" t="str" cm="1">
        <f t="array" ref="F42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1" t="str">
        <f>IF(I254=8,"% COMPLETE",IF(OR(I254=9,I254=10),IFERROR(F254/E254,""),""))</f>
        <v/>
      </c>
      <c r="H421" t="str">
        <f t="shared" si="52"/>
        <v/>
      </c>
      <c r="I42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1" t="str">
        <f>IF(I254=4,A254-$B$43+1,"")</f>
        <v/>
      </c>
      <c r="K421" t="str">
        <f>IF(I254=9,A254-$B$48+1,"")</f>
        <v/>
      </c>
      <c r="L421" t="str" cm="1">
        <f t="array" ref="L421">IF(I254=9,SUMPRODUCT((K254&gt;$F$4:$F$12)*ISNUMBER($F$4:$F$12))+1,"")</f>
        <v/>
      </c>
      <c r="M421" t="str" cm="1">
        <f t="array" ref="M421">IF(I254=9,K254-INDEX($E$4:$E$12,L254)+1,"")</f>
        <v/>
      </c>
      <c r="N421" t="str">
        <f>IF(I254=9,IF(M254=1,1,2),"")</f>
        <v/>
      </c>
      <c r="O421" t="str" cm="1">
        <f t="array" ref="O421">IF(AND(I254=9,N254=2),IFERROR(_xlfn.AGGREGATE(15,6,ROW(Budget!$C$9:$C$400)/((Budget!$C$9:$C$400=INDEX($B$4:$B$12,L254))*(Budget!$B$9:$B$400="◆")*(Budget!$F$9:$F$400&lt;&gt;"CO")),M254-1),""),"")</f>
        <v/>
      </c>
    </row>
    <row r="422" spans="1:15" x14ac:dyDescent="0.2">
      <c r="A422">
        <v>368</v>
      </c>
      <c r="B422">
        <f>IF(I254=0,0,IF(I254=1,1,IF(I254=2,2,IF(I254=3,3,IF(I254=4,3,IF(I254=5,5,IF(I254=6,7,IF(I254=7,1,IF(I254=8,2,IF(I254=9,IF(N254=1,4,IF(N254=2,3,5)),IF(I254=10,6,0)))))))))))</f>
        <v>0</v>
      </c>
      <c r="C422" t="str" cm="1">
        <f t="array" ref="C42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2" t="str" cm="1">
        <f t="array" ref="D422">IF(AND(I254=9,N254=2),IF(O254="","",INDEX(Budget!$G:$G,O254)),"")</f>
        <v/>
      </c>
      <c r="E422" t="str" cm="1">
        <f t="array" ref="E42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2" t="str" cm="1">
        <f t="array" ref="F42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2" t="str">
        <f>IF(I254=8,"% COMPLETE",IF(OR(I254=9,I254=10),IFERROR(F254/E254,""),""))</f>
        <v/>
      </c>
      <c r="H422" t="str">
        <f t="shared" si="52"/>
        <v/>
      </c>
      <c r="I42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2" t="str">
        <f>IF(I254=4,A254-$B$43+1,"")</f>
        <v/>
      </c>
      <c r="K422" t="str">
        <f>IF(I254=9,A254-$B$48+1,"")</f>
        <v/>
      </c>
      <c r="L422" t="str" cm="1">
        <f t="array" ref="L422">IF(I254=9,SUMPRODUCT((K254&gt;$F$4:$F$12)*ISNUMBER($F$4:$F$12))+1,"")</f>
        <v/>
      </c>
      <c r="M422" t="str" cm="1">
        <f t="array" ref="M422">IF(I254=9,K254-INDEX($E$4:$E$12,L254)+1,"")</f>
        <v/>
      </c>
      <c r="N422" t="str">
        <f>IF(I254=9,IF(M254=1,1,2),"")</f>
        <v/>
      </c>
      <c r="O422" t="str" cm="1">
        <f t="array" ref="O422">IF(AND(I254=9,N254=2),IFERROR(_xlfn.AGGREGATE(15,6,ROW(Budget!$C$9:$C$400)/((Budget!$C$9:$C$400=INDEX($B$4:$B$12,L254))*(Budget!$B$9:$B$400="◆")*(Budget!$F$9:$F$400&lt;&gt;"CO")),M254-1),""),"")</f>
        <v/>
      </c>
    </row>
    <row r="423" spans="1:15" x14ac:dyDescent="0.2">
      <c r="A423">
        <v>369</v>
      </c>
      <c r="B423">
        <f>IF(I254=0,0,IF(I254=1,1,IF(I254=2,2,IF(I254=3,3,IF(I254=4,3,IF(I254=5,5,IF(I254=6,7,IF(I254=7,1,IF(I254=8,2,IF(I254=9,IF(N254=1,4,IF(N254=2,3,5)),IF(I254=10,6,0)))))))))))</f>
        <v>0</v>
      </c>
      <c r="C423" t="str" cm="1">
        <f t="array" ref="C42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3" t="str" cm="1">
        <f t="array" ref="D423">IF(AND(I254=9,N254=2),IF(O254="","",INDEX(Budget!$G:$G,O254)),"")</f>
        <v/>
      </c>
      <c r="E423" t="str" cm="1">
        <f t="array" ref="E42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3" t="str" cm="1">
        <f t="array" ref="F42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3" t="str">
        <f>IF(I254=8,"% COMPLETE",IF(OR(I254=9,I254=10),IFERROR(F254/E254,""),""))</f>
        <v/>
      </c>
      <c r="H423" t="str">
        <f t="shared" si="52"/>
        <v/>
      </c>
      <c r="I42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3" t="str">
        <f>IF(I254=4,A254-$B$43+1,"")</f>
        <v/>
      </c>
      <c r="K423" t="str">
        <f>IF(I254=9,A254-$B$48+1,"")</f>
        <v/>
      </c>
      <c r="L423" t="str" cm="1">
        <f t="array" ref="L423">IF(I254=9,SUMPRODUCT((K254&gt;$F$4:$F$12)*ISNUMBER($F$4:$F$12))+1,"")</f>
        <v/>
      </c>
      <c r="M423" t="str" cm="1">
        <f t="array" ref="M423">IF(I254=9,K254-INDEX($E$4:$E$12,L254)+1,"")</f>
        <v/>
      </c>
      <c r="N423" t="str">
        <f>IF(I254=9,IF(M254=1,1,2),"")</f>
        <v/>
      </c>
      <c r="O423" t="str" cm="1">
        <f t="array" ref="O423">IF(AND(I254=9,N254=2),IFERROR(_xlfn.AGGREGATE(15,6,ROW(Budget!$C$9:$C$400)/((Budget!$C$9:$C$400=INDEX($B$4:$B$12,L254))*(Budget!$B$9:$B$400="◆")*(Budget!$F$9:$F$400&lt;&gt;"CO")),M254-1),""),"")</f>
        <v/>
      </c>
    </row>
    <row r="424" spans="1:15" x14ac:dyDescent="0.2">
      <c r="A424">
        <v>370</v>
      </c>
      <c r="B424">
        <f>IF(I254=0,0,IF(I254=1,1,IF(I254=2,2,IF(I254=3,3,IF(I254=4,3,IF(I254=5,5,IF(I254=6,7,IF(I254=7,1,IF(I254=8,2,IF(I254=9,IF(N254=1,4,IF(N254=2,3,5)),IF(I254=10,6,0)))))))))))</f>
        <v>0</v>
      </c>
      <c r="C424" t="str" cm="1">
        <f t="array" ref="C42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4" t="str" cm="1">
        <f t="array" ref="D424">IF(AND(I254=9,N254=2),IF(O254="","",INDEX(Budget!$G:$G,O254)),"")</f>
        <v/>
      </c>
      <c r="E424" t="str" cm="1">
        <f t="array" ref="E42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4" t="str" cm="1">
        <f t="array" ref="F42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4" t="str">
        <f>IF(I254=8,"% COMPLETE",IF(OR(I254=9,I254=10),IFERROR(F254/E254,""),""))</f>
        <v/>
      </c>
      <c r="H424" t="str">
        <f t="shared" si="52"/>
        <v/>
      </c>
      <c r="I42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4" t="str">
        <f>IF(I254=4,A254-$B$43+1,"")</f>
        <v/>
      </c>
      <c r="K424" t="str">
        <f>IF(I254=9,A254-$B$48+1,"")</f>
        <v/>
      </c>
      <c r="L424" t="str" cm="1">
        <f t="array" ref="L424">IF(I254=9,SUMPRODUCT((K254&gt;$F$4:$F$12)*ISNUMBER($F$4:$F$12))+1,"")</f>
        <v/>
      </c>
      <c r="M424" t="str" cm="1">
        <f t="array" ref="M424">IF(I254=9,K254-INDEX($E$4:$E$12,L254)+1,"")</f>
        <v/>
      </c>
      <c r="N424" t="str">
        <f>IF(I254=9,IF(M254=1,1,2),"")</f>
        <v/>
      </c>
      <c r="O424" t="str" cm="1">
        <f t="array" ref="O424">IF(AND(I254=9,N254=2),IFERROR(_xlfn.AGGREGATE(15,6,ROW(Budget!$C$9:$C$400)/((Budget!$C$9:$C$400=INDEX($B$4:$B$12,L254))*(Budget!$B$9:$B$400="◆")*(Budget!$F$9:$F$400&lt;&gt;"CO")),M254-1),""),"")</f>
        <v/>
      </c>
    </row>
    <row r="425" spans="1:15" x14ac:dyDescent="0.2">
      <c r="A425">
        <v>371</v>
      </c>
      <c r="B425">
        <f>IF(I254=0,0,IF(I254=1,1,IF(I254=2,2,IF(I254=3,3,IF(I254=4,3,IF(I254=5,5,IF(I254=6,7,IF(I254=7,1,IF(I254=8,2,IF(I254=9,IF(N254=1,4,IF(N254=2,3,5)),IF(I254=10,6,0)))))))))))</f>
        <v>0</v>
      </c>
      <c r="C425" t="str" cm="1">
        <f t="array" ref="C42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5" t="str" cm="1">
        <f t="array" ref="D425">IF(AND(I254=9,N254=2),IF(O254="","",INDEX(Budget!$G:$G,O254)),"")</f>
        <v/>
      </c>
      <c r="E425" t="str" cm="1">
        <f t="array" ref="E42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5" t="str" cm="1">
        <f t="array" ref="F42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5" t="str">
        <f>IF(I254=8,"% COMPLETE",IF(OR(I254=9,I254=10),IFERROR(F254/E254,""),""))</f>
        <v/>
      </c>
      <c r="H425" t="str">
        <f t="shared" si="52"/>
        <v/>
      </c>
      <c r="I42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5" t="str">
        <f>IF(I254=4,A254-$B$43+1,"")</f>
        <v/>
      </c>
      <c r="K425" t="str">
        <f>IF(I254=9,A254-$B$48+1,"")</f>
        <v/>
      </c>
      <c r="L425" t="str" cm="1">
        <f t="array" ref="L425">IF(I254=9,SUMPRODUCT((K254&gt;$F$4:$F$12)*ISNUMBER($F$4:$F$12))+1,"")</f>
        <v/>
      </c>
      <c r="M425" t="str" cm="1">
        <f t="array" ref="M425">IF(I254=9,K254-INDEX($E$4:$E$12,L254)+1,"")</f>
        <v/>
      </c>
      <c r="N425" t="str">
        <f>IF(I254=9,IF(M254=1,1,2),"")</f>
        <v/>
      </c>
      <c r="O425" t="str" cm="1">
        <f t="array" ref="O425">IF(AND(I254=9,N254=2),IFERROR(_xlfn.AGGREGATE(15,6,ROW(Budget!$C$9:$C$400)/((Budget!$C$9:$C$400=INDEX($B$4:$B$12,L254))*(Budget!$B$9:$B$400="◆")*(Budget!$F$9:$F$400&lt;&gt;"CO")),M254-1),""),"")</f>
        <v/>
      </c>
    </row>
    <row r="426" spans="1:15" x14ac:dyDescent="0.2">
      <c r="A426">
        <v>372</v>
      </c>
      <c r="B426">
        <f>IF(I254=0,0,IF(I254=1,1,IF(I254=2,2,IF(I254=3,3,IF(I254=4,3,IF(I254=5,5,IF(I254=6,7,IF(I254=7,1,IF(I254=8,2,IF(I254=9,IF(N254=1,4,IF(N254=2,3,5)),IF(I254=10,6,0)))))))))))</f>
        <v>0</v>
      </c>
      <c r="C426" t="str" cm="1">
        <f t="array" ref="C42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6" t="str" cm="1">
        <f t="array" ref="D426">IF(AND(I254=9,N254=2),IF(O254="","",INDEX(Budget!$G:$G,O254)),"")</f>
        <v/>
      </c>
      <c r="E426" t="str" cm="1">
        <f t="array" ref="E42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6" t="str" cm="1">
        <f t="array" ref="F42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6" t="str">
        <f>IF(I254=8,"% COMPLETE",IF(OR(I254=9,I254=10),IFERROR(F254/E254,""),""))</f>
        <v/>
      </c>
      <c r="H426" t="str">
        <f t="shared" si="52"/>
        <v/>
      </c>
      <c r="I42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6" t="str">
        <f>IF(I254=4,A254-$B$43+1,"")</f>
        <v/>
      </c>
      <c r="K426" t="str">
        <f>IF(I254=9,A254-$B$48+1,"")</f>
        <v/>
      </c>
      <c r="L426" t="str" cm="1">
        <f t="array" ref="L426">IF(I254=9,SUMPRODUCT((K254&gt;$F$4:$F$12)*ISNUMBER($F$4:$F$12))+1,"")</f>
        <v/>
      </c>
      <c r="M426" t="str" cm="1">
        <f t="array" ref="M426">IF(I254=9,K254-INDEX($E$4:$E$12,L254)+1,"")</f>
        <v/>
      </c>
      <c r="N426" t="str">
        <f>IF(I254=9,IF(M254=1,1,2),"")</f>
        <v/>
      </c>
      <c r="O426" t="str" cm="1">
        <f t="array" ref="O426">IF(AND(I254=9,N254=2),IFERROR(_xlfn.AGGREGATE(15,6,ROW(Budget!$C$9:$C$400)/((Budget!$C$9:$C$400=INDEX($B$4:$B$12,L254))*(Budget!$B$9:$B$400="◆")*(Budget!$F$9:$F$400&lt;&gt;"CO")),M254-1),""),"")</f>
        <v/>
      </c>
    </row>
    <row r="427" spans="1:15" x14ac:dyDescent="0.2">
      <c r="A427">
        <v>373</v>
      </c>
      <c r="B427">
        <f>IF(I254=0,0,IF(I254=1,1,IF(I254=2,2,IF(I254=3,3,IF(I254=4,3,IF(I254=5,5,IF(I254=6,7,IF(I254=7,1,IF(I254=8,2,IF(I254=9,IF(N254=1,4,IF(N254=2,3,5)),IF(I254=10,6,0)))))))))))</f>
        <v>0</v>
      </c>
      <c r="C427" t="str" cm="1">
        <f t="array" ref="C42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7" t="str" cm="1">
        <f t="array" ref="D427">IF(AND(I254=9,N254=2),IF(O254="","",INDEX(Budget!$G:$G,O254)),"")</f>
        <v/>
      </c>
      <c r="E427" t="str" cm="1">
        <f t="array" ref="E42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7" t="str" cm="1">
        <f t="array" ref="F42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7" t="str">
        <f>IF(I254=8,"% COMPLETE",IF(OR(I254=9,I254=10),IFERROR(F254/E254,""),""))</f>
        <v/>
      </c>
      <c r="H427" t="str">
        <f t="shared" si="52"/>
        <v/>
      </c>
      <c r="I42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7" t="str">
        <f>IF(I254=4,A254-$B$43+1,"")</f>
        <v/>
      </c>
      <c r="K427" t="str">
        <f>IF(I254=9,A254-$B$48+1,"")</f>
        <v/>
      </c>
      <c r="L427" t="str" cm="1">
        <f t="array" ref="L427">IF(I254=9,SUMPRODUCT((K254&gt;$F$4:$F$12)*ISNUMBER($F$4:$F$12))+1,"")</f>
        <v/>
      </c>
      <c r="M427" t="str" cm="1">
        <f t="array" ref="M427">IF(I254=9,K254-INDEX($E$4:$E$12,L254)+1,"")</f>
        <v/>
      </c>
      <c r="N427" t="str">
        <f>IF(I254=9,IF(M254=1,1,2),"")</f>
        <v/>
      </c>
      <c r="O427" t="str" cm="1">
        <f t="array" ref="O427">IF(AND(I254=9,N254=2),IFERROR(_xlfn.AGGREGATE(15,6,ROW(Budget!$C$9:$C$400)/((Budget!$C$9:$C$400=INDEX($B$4:$B$12,L254))*(Budget!$B$9:$B$400="◆")*(Budget!$F$9:$F$400&lt;&gt;"CO")),M254-1),""),"")</f>
        <v/>
      </c>
    </row>
    <row r="428" spans="1:15" x14ac:dyDescent="0.2">
      <c r="A428">
        <v>374</v>
      </c>
      <c r="B428">
        <f>IF(I254=0,0,IF(I254=1,1,IF(I254=2,2,IF(I254=3,3,IF(I254=4,3,IF(I254=5,5,IF(I254=6,7,IF(I254=7,1,IF(I254=8,2,IF(I254=9,IF(N254=1,4,IF(N254=2,3,5)),IF(I254=10,6,0)))))))))))</f>
        <v>0</v>
      </c>
      <c r="C428" t="str" cm="1">
        <f t="array" ref="C42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8" t="str" cm="1">
        <f t="array" ref="D428">IF(AND(I254=9,N254=2),IF(O254="","",INDEX(Budget!$G:$G,O254)),"")</f>
        <v/>
      </c>
      <c r="E428" t="str" cm="1">
        <f t="array" ref="E42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8" t="str" cm="1">
        <f t="array" ref="F42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8" t="str">
        <f>IF(I254=8,"% COMPLETE",IF(OR(I254=9,I254=10),IFERROR(F254/E254,""),""))</f>
        <v/>
      </c>
      <c r="H428" t="str">
        <f t="shared" si="52"/>
        <v/>
      </c>
      <c r="I42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8" t="str">
        <f>IF(I254=4,A254-$B$43+1,"")</f>
        <v/>
      </c>
      <c r="K428" t="str">
        <f>IF(I254=9,A254-$B$48+1,"")</f>
        <v/>
      </c>
      <c r="L428" t="str" cm="1">
        <f t="array" ref="L428">IF(I254=9,SUMPRODUCT((K254&gt;$F$4:$F$12)*ISNUMBER($F$4:$F$12))+1,"")</f>
        <v/>
      </c>
      <c r="M428" t="str" cm="1">
        <f t="array" ref="M428">IF(I254=9,K254-INDEX($E$4:$E$12,L254)+1,"")</f>
        <v/>
      </c>
      <c r="N428" t="str">
        <f>IF(I254=9,IF(M254=1,1,2),"")</f>
        <v/>
      </c>
      <c r="O428" t="str" cm="1">
        <f t="array" ref="O428">IF(AND(I254=9,N254=2),IFERROR(_xlfn.AGGREGATE(15,6,ROW(Budget!$C$9:$C$400)/((Budget!$C$9:$C$400=INDEX($B$4:$B$12,L254))*(Budget!$B$9:$B$400="◆")*(Budget!$F$9:$F$400&lt;&gt;"CO")),M254-1),""),"")</f>
        <v/>
      </c>
    </row>
    <row r="429" spans="1:15" x14ac:dyDescent="0.2">
      <c r="A429">
        <v>375</v>
      </c>
      <c r="B429">
        <f>IF(I254=0,0,IF(I254=1,1,IF(I254=2,2,IF(I254=3,3,IF(I254=4,3,IF(I254=5,5,IF(I254=6,7,IF(I254=7,1,IF(I254=8,2,IF(I254=9,IF(N254=1,4,IF(N254=2,3,5)),IF(I254=10,6,0)))))))))))</f>
        <v>0</v>
      </c>
      <c r="C429" t="str" cm="1">
        <f t="array" ref="C42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29" t="str" cm="1">
        <f t="array" ref="D429">IF(AND(I254=9,N254=2),IF(O254="","",INDEX(Budget!$G:$G,O254)),"")</f>
        <v/>
      </c>
      <c r="E429" t="str" cm="1">
        <f t="array" ref="E42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29" t="str" cm="1">
        <f t="array" ref="F42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29" t="str">
        <f>IF(I254=8,"% COMPLETE",IF(OR(I254=9,I254=10),IFERROR(F254/E254,""),""))</f>
        <v/>
      </c>
      <c r="H429" t="str">
        <f t="shared" si="52"/>
        <v/>
      </c>
      <c r="I42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29" t="str">
        <f>IF(I254=4,A254-$B$43+1,"")</f>
        <v/>
      </c>
      <c r="K429" t="str">
        <f>IF(I254=9,A254-$B$48+1,"")</f>
        <v/>
      </c>
      <c r="L429" t="str" cm="1">
        <f t="array" ref="L429">IF(I254=9,SUMPRODUCT((K254&gt;$F$4:$F$12)*ISNUMBER($F$4:$F$12))+1,"")</f>
        <v/>
      </c>
      <c r="M429" t="str" cm="1">
        <f t="array" ref="M429">IF(I254=9,K254-INDEX($E$4:$E$12,L254)+1,"")</f>
        <v/>
      </c>
      <c r="N429" t="str">
        <f>IF(I254=9,IF(M254=1,1,2),"")</f>
        <v/>
      </c>
      <c r="O429" t="str" cm="1">
        <f t="array" ref="O429">IF(AND(I254=9,N254=2),IFERROR(_xlfn.AGGREGATE(15,6,ROW(Budget!$C$9:$C$400)/((Budget!$C$9:$C$400=INDEX($B$4:$B$12,L254))*(Budget!$B$9:$B$400="◆")*(Budget!$F$9:$F$400&lt;&gt;"CO")),M254-1),""),"")</f>
        <v/>
      </c>
    </row>
    <row r="430" spans="1:15" x14ac:dyDescent="0.2">
      <c r="A430">
        <v>376</v>
      </c>
      <c r="B430">
        <f>IF(I254=0,0,IF(I254=1,1,IF(I254=2,2,IF(I254=3,3,IF(I254=4,3,IF(I254=5,5,IF(I254=6,7,IF(I254=7,1,IF(I254=8,2,IF(I254=9,IF(N254=1,4,IF(N254=2,3,5)),IF(I254=10,6,0)))))))))))</f>
        <v>0</v>
      </c>
      <c r="C430" t="str" cm="1">
        <f t="array" ref="C43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0" t="str" cm="1">
        <f t="array" ref="D430">IF(AND(I254=9,N254=2),IF(O254="","",INDEX(Budget!$G:$G,O254)),"")</f>
        <v/>
      </c>
      <c r="E430" t="str" cm="1">
        <f t="array" ref="E43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0" t="str" cm="1">
        <f t="array" ref="F43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0" t="str">
        <f>IF(I254=8,"% COMPLETE",IF(OR(I254=9,I254=10),IFERROR(F254/E254,""),""))</f>
        <v/>
      </c>
      <c r="H430" t="str">
        <f t="shared" si="52"/>
        <v/>
      </c>
      <c r="I43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0" t="str">
        <f>IF(I254=4,A254-$B$43+1,"")</f>
        <v/>
      </c>
      <c r="K430" t="str">
        <f>IF(I254=9,A254-$B$48+1,"")</f>
        <v/>
      </c>
      <c r="L430" t="str" cm="1">
        <f t="array" ref="L430">IF(I254=9,SUMPRODUCT((K254&gt;$F$4:$F$12)*ISNUMBER($F$4:$F$12))+1,"")</f>
        <v/>
      </c>
      <c r="M430" t="str" cm="1">
        <f t="array" ref="M430">IF(I254=9,K254-INDEX($E$4:$E$12,L254)+1,"")</f>
        <v/>
      </c>
      <c r="N430" t="str">
        <f>IF(I254=9,IF(M254=1,1,2),"")</f>
        <v/>
      </c>
      <c r="O430" t="str" cm="1">
        <f t="array" ref="O430">IF(AND(I254=9,N254=2),IFERROR(_xlfn.AGGREGATE(15,6,ROW(Budget!$C$9:$C$400)/((Budget!$C$9:$C$400=INDEX($B$4:$B$12,L254))*(Budget!$B$9:$B$400="◆")*(Budget!$F$9:$F$400&lt;&gt;"CO")),M254-1),""),"")</f>
        <v/>
      </c>
    </row>
    <row r="431" spans="1:15" x14ac:dyDescent="0.2">
      <c r="A431">
        <v>377</v>
      </c>
      <c r="B431">
        <f>IF(I254=0,0,IF(I254=1,1,IF(I254=2,2,IF(I254=3,3,IF(I254=4,3,IF(I254=5,5,IF(I254=6,7,IF(I254=7,1,IF(I254=8,2,IF(I254=9,IF(N254=1,4,IF(N254=2,3,5)),IF(I254=10,6,0)))))))))))</f>
        <v>0</v>
      </c>
      <c r="C431" t="str" cm="1">
        <f t="array" ref="C43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1" t="str" cm="1">
        <f t="array" ref="D431">IF(AND(I254=9,N254=2),IF(O254="","",INDEX(Budget!$G:$G,O254)),"")</f>
        <v/>
      </c>
      <c r="E431" t="str" cm="1">
        <f t="array" ref="E43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1" t="str" cm="1">
        <f t="array" ref="F43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1" t="str">
        <f>IF(I254=8,"% COMPLETE",IF(OR(I254=9,I254=10),IFERROR(F254/E254,""),""))</f>
        <v/>
      </c>
      <c r="H431" t="str">
        <f t="shared" si="52"/>
        <v/>
      </c>
      <c r="I43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1" t="str">
        <f>IF(I254=4,A254-$B$43+1,"")</f>
        <v/>
      </c>
      <c r="K431" t="str">
        <f>IF(I254=9,A254-$B$48+1,"")</f>
        <v/>
      </c>
      <c r="L431" t="str" cm="1">
        <f t="array" ref="L431">IF(I254=9,SUMPRODUCT((K254&gt;$F$4:$F$12)*ISNUMBER($F$4:$F$12))+1,"")</f>
        <v/>
      </c>
      <c r="M431" t="str" cm="1">
        <f t="array" ref="M431">IF(I254=9,K254-INDEX($E$4:$E$12,L254)+1,"")</f>
        <v/>
      </c>
      <c r="N431" t="str">
        <f>IF(I254=9,IF(M254=1,1,2),"")</f>
        <v/>
      </c>
      <c r="O431" t="str" cm="1">
        <f t="array" ref="O431">IF(AND(I254=9,N254=2),IFERROR(_xlfn.AGGREGATE(15,6,ROW(Budget!$C$9:$C$400)/((Budget!$C$9:$C$400=INDEX($B$4:$B$12,L254))*(Budget!$B$9:$B$400="◆")*(Budget!$F$9:$F$400&lt;&gt;"CO")),M254-1),""),"")</f>
        <v/>
      </c>
    </row>
    <row r="432" spans="1:15" x14ac:dyDescent="0.2">
      <c r="A432">
        <v>378</v>
      </c>
      <c r="B432">
        <f>IF(I254=0,0,IF(I254=1,1,IF(I254=2,2,IF(I254=3,3,IF(I254=4,3,IF(I254=5,5,IF(I254=6,7,IF(I254=7,1,IF(I254=8,2,IF(I254=9,IF(N254=1,4,IF(N254=2,3,5)),IF(I254=10,6,0)))))))))))</f>
        <v>0</v>
      </c>
      <c r="C432" t="str" cm="1">
        <f t="array" ref="C43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2" t="str" cm="1">
        <f t="array" ref="D432">IF(AND(I254=9,N254=2),IF(O254="","",INDEX(Budget!$G:$G,O254)),"")</f>
        <v/>
      </c>
      <c r="E432" t="str" cm="1">
        <f t="array" ref="E43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2" t="str" cm="1">
        <f t="array" ref="F43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2" t="str">
        <f>IF(I254=8,"% COMPLETE",IF(OR(I254=9,I254=10),IFERROR(F254/E254,""),""))</f>
        <v/>
      </c>
      <c r="H432" t="str">
        <f t="shared" si="52"/>
        <v/>
      </c>
      <c r="I43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2" t="str">
        <f>IF(I254=4,A254-$B$43+1,"")</f>
        <v/>
      </c>
      <c r="K432" t="str">
        <f>IF(I254=9,A254-$B$48+1,"")</f>
        <v/>
      </c>
      <c r="L432" t="str" cm="1">
        <f t="array" ref="L432">IF(I254=9,SUMPRODUCT((K254&gt;$F$4:$F$12)*ISNUMBER($F$4:$F$12))+1,"")</f>
        <v/>
      </c>
      <c r="M432" t="str" cm="1">
        <f t="array" ref="M432">IF(I254=9,K254-INDEX($E$4:$E$12,L254)+1,"")</f>
        <v/>
      </c>
      <c r="N432" t="str">
        <f>IF(I254=9,IF(M254=1,1,2),"")</f>
        <v/>
      </c>
      <c r="O432" t="str" cm="1">
        <f t="array" ref="O432">IF(AND(I254=9,N254=2),IFERROR(_xlfn.AGGREGATE(15,6,ROW(Budget!$C$9:$C$400)/((Budget!$C$9:$C$400=INDEX($B$4:$B$12,L254))*(Budget!$B$9:$B$400="◆")*(Budget!$F$9:$F$400&lt;&gt;"CO")),M254-1),""),"")</f>
        <v/>
      </c>
    </row>
    <row r="433" spans="1:15" x14ac:dyDescent="0.2">
      <c r="A433">
        <v>379</v>
      </c>
      <c r="B433">
        <f>IF(I254=0,0,IF(I254=1,1,IF(I254=2,2,IF(I254=3,3,IF(I254=4,3,IF(I254=5,5,IF(I254=6,7,IF(I254=7,1,IF(I254=8,2,IF(I254=9,IF(N254=1,4,IF(N254=2,3,5)),IF(I254=10,6,0)))))))))))</f>
        <v>0</v>
      </c>
      <c r="C433" t="str" cm="1">
        <f t="array" ref="C43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3" t="str" cm="1">
        <f t="array" ref="D433">IF(AND(I254=9,N254=2),IF(O254="","",INDEX(Budget!$G:$G,O254)),"")</f>
        <v/>
      </c>
      <c r="E433" t="str" cm="1">
        <f t="array" ref="E43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3" t="str" cm="1">
        <f t="array" ref="F43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3" t="str">
        <f>IF(I254=8,"% COMPLETE",IF(OR(I254=9,I254=10),IFERROR(F254/E254,""),""))</f>
        <v/>
      </c>
      <c r="H433" t="str">
        <f t="shared" si="52"/>
        <v/>
      </c>
      <c r="I43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3" t="str">
        <f>IF(I254=4,A254-$B$43+1,"")</f>
        <v/>
      </c>
      <c r="K433" t="str">
        <f>IF(I254=9,A254-$B$48+1,"")</f>
        <v/>
      </c>
      <c r="L433" t="str" cm="1">
        <f t="array" ref="L433">IF(I254=9,SUMPRODUCT((K254&gt;$F$4:$F$12)*ISNUMBER($F$4:$F$12))+1,"")</f>
        <v/>
      </c>
      <c r="M433" t="str" cm="1">
        <f t="array" ref="M433">IF(I254=9,K254-INDEX($E$4:$E$12,L254)+1,"")</f>
        <v/>
      </c>
      <c r="N433" t="str">
        <f>IF(I254=9,IF(M254=1,1,2),"")</f>
        <v/>
      </c>
      <c r="O433" t="str" cm="1">
        <f t="array" ref="O433">IF(AND(I254=9,N254=2),IFERROR(_xlfn.AGGREGATE(15,6,ROW(Budget!$C$9:$C$400)/((Budget!$C$9:$C$400=INDEX($B$4:$B$12,L254))*(Budget!$B$9:$B$400="◆")*(Budget!$F$9:$F$400&lt;&gt;"CO")),M254-1),""),"")</f>
        <v/>
      </c>
    </row>
    <row r="434" spans="1:15" x14ac:dyDescent="0.2">
      <c r="A434">
        <v>380</v>
      </c>
      <c r="B434">
        <f>IF(I254=0,0,IF(I254=1,1,IF(I254=2,2,IF(I254=3,3,IF(I254=4,3,IF(I254=5,5,IF(I254=6,7,IF(I254=7,1,IF(I254=8,2,IF(I254=9,IF(N254=1,4,IF(N254=2,3,5)),IF(I254=10,6,0)))))))))))</f>
        <v>0</v>
      </c>
      <c r="C434" t="str" cm="1">
        <f t="array" ref="C43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4" t="str" cm="1">
        <f t="array" ref="D434">IF(AND(I254=9,N254=2),IF(O254="","",INDEX(Budget!$G:$G,O254)),"")</f>
        <v/>
      </c>
      <c r="E434" t="str" cm="1">
        <f t="array" ref="E43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4" t="str" cm="1">
        <f t="array" ref="F43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4" t="str">
        <f>IF(I254=8,"% COMPLETE",IF(OR(I254=9,I254=10),IFERROR(F254/E254,""),""))</f>
        <v/>
      </c>
      <c r="H434" t="str">
        <f t="shared" si="52"/>
        <v/>
      </c>
      <c r="I43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4" t="str">
        <f>IF(I254=4,A254-$B$43+1,"")</f>
        <v/>
      </c>
      <c r="K434" t="str">
        <f>IF(I254=9,A254-$B$48+1,"")</f>
        <v/>
      </c>
      <c r="L434" t="str" cm="1">
        <f t="array" ref="L434">IF(I254=9,SUMPRODUCT((K254&gt;$F$4:$F$12)*ISNUMBER($F$4:$F$12))+1,"")</f>
        <v/>
      </c>
      <c r="M434" t="str" cm="1">
        <f t="array" ref="M434">IF(I254=9,K254-INDEX($E$4:$E$12,L254)+1,"")</f>
        <v/>
      </c>
      <c r="N434" t="str">
        <f>IF(I254=9,IF(M254=1,1,2),"")</f>
        <v/>
      </c>
      <c r="O434" t="str" cm="1">
        <f t="array" ref="O434">IF(AND(I254=9,N254=2),IFERROR(_xlfn.AGGREGATE(15,6,ROW(Budget!$C$9:$C$400)/((Budget!$C$9:$C$400=INDEX($B$4:$B$12,L254))*(Budget!$B$9:$B$400="◆")*(Budget!$F$9:$F$400&lt;&gt;"CO")),M254-1),""),"")</f>
        <v/>
      </c>
    </row>
    <row r="435" spans="1:15" x14ac:dyDescent="0.2">
      <c r="A435">
        <v>381</v>
      </c>
      <c r="B435">
        <f>IF(I254=0,0,IF(I254=1,1,IF(I254=2,2,IF(I254=3,3,IF(I254=4,3,IF(I254=5,5,IF(I254=6,7,IF(I254=7,1,IF(I254=8,2,IF(I254=9,IF(N254=1,4,IF(N254=2,3,5)),IF(I254=10,6,0)))))))))))</f>
        <v>0</v>
      </c>
      <c r="C435" t="str" cm="1">
        <f t="array" ref="C43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5" t="str" cm="1">
        <f t="array" ref="D435">IF(AND(I254=9,N254=2),IF(O254="","",INDEX(Budget!$G:$G,O254)),"")</f>
        <v/>
      </c>
      <c r="E435" t="str" cm="1">
        <f t="array" ref="E43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5" t="str" cm="1">
        <f t="array" ref="F43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5" t="str">
        <f>IF(I254=8,"% COMPLETE",IF(OR(I254=9,I254=10),IFERROR(F254/E254,""),""))</f>
        <v/>
      </c>
      <c r="H435" t="str">
        <f t="shared" si="52"/>
        <v/>
      </c>
      <c r="I43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5" t="str">
        <f>IF(I254=4,A254-$B$43+1,"")</f>
        <v/>
      </c>
      <c r="K435" t="str">
        <f>IF(I254=9,A254-$B$48+1,"")</f>
        <v/>
      </c>
      <c r="L435" t="str" cm="1">
        <f t="array" ref="L435">IF(I254=9,SUMPRODUCT((K254&gt;$F$4:$F$12)*ISNUMBER($F$4:$F$12))+1,"")</f>
        <v/>
      </c>
      <c r="M435" t="str" cm="1">
        <f t="array" ref="M435">IF(I254=9,K254-INDEX($E$4:$E$12,L254)+1,"")</f>
        <v/>
      </c>
      <c r="N435" t="str">
        <f>IF(I254=9,IF(M254=1,1,2),"")</f>
        <v/>
      </c>
      <c r="O435" t="str" cm="1">
        <f t="array" ref="O435">IF(AND(I254=9,N254=2),IFERROR(_xlfn.AGGREGATE(15,6,ROW(Budget!$C$9:$C$400)/((Budget!$C$9:$C$400=INDEX($B$4:$B$12,L254))*(Budget!$B$9:$B$400="◆")*(Budget!$F$9:$F$400&lt;&gt;"CO")),M254-1),""),"")</f>
        <v/>
      </c>
    </row>
    <row r="436" spans="1:15" x14ac:dyDescent="0.2">
      <c r="A436">
        <v>382</v>
      </c>
      <c r="B436">
        <f>IF(I254=0,0,IF(I254=1,1,IF(I254=2,2,IF(I254=3,3,IF(I254=4,3,IF(I254=5,5,IF(I254=6,7,IF(I254=7,1,IF(I254=8,2,IF(I254=9,IF(N254=1,4,IF(N254=2,3,5)),IF(I254=10,6,0)))))))))))</f>
        <v>0</v>
      </c>
      <c r="C436" t="str" cm="1">
        <f t="array" ref="C43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6" t="str" cm="1">
        <f t="array" ref="D436">IF(AND(I254=9,N254=2),IF(O254="","",INDEX(Budget!$G:$G,O254)),"")</f>
        <v/>
      </c>
      <c r="E436" t="str" cm="1">
        <f t="array" ref="E43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6" t="str" cm="1">
        <f t="array" ref="F43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6" t="str">
        <f>IF(I254=8,"% COMPLETE",IF(OR(I254=9,I254=10),IFERROR(F254/E254,""),""))</f>
        <v/>
      </c>
      <c r="H436" t="str">
        <f t="shared" si="52"/>
        <v/>
      </c>
      <c r="I43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6" t="str">
        <f>IF(I254=4,A254-$B$43+1,"")</f>
        <v/>
      </c>
      <c r="K436" t="str">
        <f>IF(I254=9,A254-$B$48+1,"")</f>
        <v/>
      </c>
      <c r="L436" t="str" cm="1">
        <f t="array" ref="L436">IF(I254=9,SUMPRODUCT((K254&gt;$F$4:$F$12)*ISNUMBER($F$4:$F$12))+1,"")</f>
        <v/>
      </c>
      <c r="M436" t="str" cm="1">
        <f t="array" ref="M436">IF(I254=9,K254-INDEX($E$4:$E$12,L254)+1,"")</f>
        <v/>
      </c>
      <c r="N436" t="str">
        <f>IF(I254=9,IF(M254=1,1,2),"")</f>
        <v/>
      </c>
      <c r="O436" t="str" cm="1">
        <f t="array" ref="O436">IF(AND(I254=9,N254=2),IFERROR(_xlfn.AGGREGATE(15,6,ROW(Budget!$C$9:$C$400)/((Budget!$C$9:$C$400=INDEX($B$4:$B$12,L254))*(Budget!$B$9:$B$400="◆")*(Budget!$F$9:$F$400&lt;&gt;"CO")),M254-1),""),"")</f>
        <v/>
      </c>
    </row>
    <row r="437" spans="1:15" x14ac:dyDescent="0.2">
      <c r="A437">
        <v>383</v>
      </c>
      <c r="B437">
        <f>IF(I254=0,0,IF(I254=1,1,IF(I254=2,2,IF(I254=3,3,IF(I254=4,3,IF(I254=5,5,IF(I254=6,7,IF(I254=7,1,IF(I254=8,2,IF(I254=9,IF(N254=1,4,IF(N254=2,3,5)),IF(I254=10,6,0)))))))))))</f>
        <v>0</v>
      </c>
      <c r="C437" t="str" cm="1">
        <f t="array" ref="C43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7" t="str" cm="1">
        <f t="array" ref="D437">IF(AND(I254=9,N254=2),IF(O254="","",INDEX(Budget!$G:$G,O254)),"")</f>
        <v/>
      </c>
      <c r="E437" t="str" cm="1">
        <f t="array" ref="E43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7" t="str" cm="1">
        <f t="array" ref="F43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7" t="str">
        <f>IF(I254=8,"% COMPLETE",IF(OR(I254=9,I254=10),IFERROR(F254/E254,""),""))</f>
        <v/>
      </c>
      <c r="H437" t="str">
        <f t="shared" si="52"/>
        <v/>
      </c>
      <c r="I43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7" t="str">
        <f>IF(I254=4,A254-$B$43+1,"")</f>
        <v/>
      </c>
      <c r="K437" t="str">
        <f>IF(I254=9,A254-$B$48+1,"")</f>
        <v/>
      </c>
      <c r="L437" t="str" cm="1">
        <f t="array" ref="L437">IF(I254=9,SUMPRODUCT((K254&gt;$F$4:$F$12)*ISNUMBER($F$4:$F$12))+1,"")</f>
        <v/>
      </c>
      <c r="M437" t="str" cm="1">
        <f t="array" ref="M437">IF(I254=9,K254-INDEX($E$4:$E$12,L254)+1,"")</f>
        <v/>
      </c>
      <c r="N437" t="str">
        <f>IF(I254=9,IF(M254=1,1,2),"")</f>
        <v/>
      </c>
      <c r="O437" t="str" cm="1">
        <f t="array" ref="O437">IF(AND(I254=9,N254=2),IFERROR(_xlfn.AGGREGATE(15,6,ROW(Budget!$C$9:$C$400)/((Budget!$C$9:$C$400=INDEX($B$4:$B$12,L254))*(Budget!$B$9:$B$400="◆")*(Budget!$F$9:$F$400&lt;&gt;"CO")),M254-1),""),"")</f>
        <v/>
      </c>
    </row>
    <row r="438" spans="1:15" x14ac:dyDescent="0.2">
      <c r="A438">
        <v>384</v>
      </c>
      <c r="B438">
        <f>IF(I254=0,0,IF(I254=1,1,IF(I254=2,2,IF(I254=3,3,IF(I254=4,3,IF(I254=5,5,IF(I254=6,7,IF(I254=7,1,IF(I254=8,2,IF(I254=9,IF(N254=1,4,IF(N254=2,3,5)),IF(I254=10,6,0)))))))))))</f>
        <v>0</v>
      </c>
      <c r="C438" t="str" cm="1">
        <f t="array" ref="C43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8" t="str" cm="1">
        <f t="array" ref="D438">IF(AND(I254=9,N254=2),IF(O254="","",INDEX(Budget!$G:$G,O254)),"")</f>
        <v/>
      </c>
      <c r="E438" t="str" cm="1">
        <f t="array" ref="E43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8" t="str" cm="1">
        <f t="array" ref="F43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8" t="str">
        <f>IF(I254=8,"% COMPLETE",IF(OR(I254=9,I254=10),IFERROR(F254/E254,""),""))</f>
        <v/>
      </c>
      <c r="H438" t="str">
        <f t="shared" si="52"/>
        <v/>
      </c>
      <c r="I43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8" t="str">
        <f>IF(I254=4,A254-$B$43+1,"")</f>
        <v/>
      </c>
      <c r="K438" t="str">
        <f>IF(I254=9,A254-$B$48+1,"")</f>
        <v/>
      </c>
      <c r="L438" t="str" cm="1">
        <f t="array" ref="L438">IF(I254=9,SUMPRODUCT((K254&gt;$F$4:$F$12)*ISNUMBER($F$4:$F$12))+1,"")</f>
        <v/>
      </c>
      <c r="M438" t="str" cm="1">
        <f t="array" ref="M438">IF(I254=9,K254-INDEX($E$4:$E$12,L254)+1,"")</f>
        <v/>
      </c>
      <c r="N438" t="str">
        <f>IF(I254=9,IF(M254=1,1,2),"")</f>
        <v/>
      </c>
      <c r="O438" t="str" cm="1">
        <f t="array" ref="O438">IF(AND(I254=9,N254=2),IFERROR(_xlfn.AGGREGATE(15,6,ROW(Budget!$C$9:$C$400)/((Budget!$C$9:$C$400=INDEX($B$4:$B$12,L254))*(Budget!$B$9:$B$400="◆")*(Budget!$F$9:$F$400&lt;&gt;"CO")),M254-1),""),"")</f>
        <v/>
      </c>
    </row>
    <row r="439" spans="1:15" x14ac:dyDescent="0.2">
      <c r="A439">
        <v>385</v>
      </c>
      <c r="B439">
        <f>IF(I254=0,0,IF(I254=1,1,IF(I254=2,2,IF(I254=3,3,IF(I254=4,3,IF(I254=5,5,IF(I254=6,7,IF(I254=7,1,IF(I254=8,2,IF(I254=9,IF(N254=1,4,IF(N254=2,3,5)),IF(I254=10,6,0)))))))))))</f>
        <v>0</v>
      </c>
      <c r="C439" t="str" cm="1">
        <f t="array" ref="C43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39" t="str" cm="1">
        <f t="array" ref="D439">IF(AND(I254=9,N254=2),IF(O254="","",INDEX(Budget!$G:$G,O254)),"")</f>
        <v/>
      </c>
      <c r="E439" t="str" cm="1">
        <f t="array" ref="E43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39" t="str" cm="1">
        <f t="array" ref="F43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39" t="str">
        <f>IF(I254=8,"% COMPLETE",IF(OR(I254=9,I254=10),IFERROR(F254/E254,""),""))</f>
        <v/>
      </c>
      <c r="H439" t="str">
        <f t="shared" si="52"/>
        <v/>
      </c>
      <c r="I43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39" t="str">
        <f>IF(I254=4,A254-$B$43+1,"")</f>
        <v/>
      </c>
      <c r="K439" t="str">
        <f>IF(I254=9,A254-$B$48+1,"")</f>
        <v/>
      </c>
      <c r="L439" t="str" cm="1">
        <f t="array" ref="L439">IF(I254=9,SUMPRODUCT((K254&gt;$F$4:$F$12)*ISNUMBER($F$4:$F$12))+1,"")</f>
        <v/>
      </c>
      <c r="M439" t="str" cm="1">
        <f t="array" ref="M439">IF(I254=9,K254-INDEX($E$4:$E$12,L254)+1,"")</f>
        <v/>
      </c>
      <c r="N439" t="str">
        <f>IF(I254=9,IF(M254=1,1,2),"")</f>
        <v/>
      </c>
      <c r="O439" t="str" cm="1">
        <f t="array" ref="O439">IF(AND(I254=9,N254=2),IFERROR(_xlfn.AGGREGATE(15,6,ROW(Budget!$C$9:$C$400)/((Budget!$C$9:$C$400=INDEX($B$4:$B$12,L254))*(Budget!$B$9:$B$400="◆")*(Budget!$F$9:$F$400&lt;&gt;"CO")),M254-1),""),"")</f>
        <v/>
      </c>
    </row>
    <row r="440" spans="1:15" x14ac:dyDescent="0.2">
      <c r="A440">
        <v>386</v>
      </c>
      <c r="B440">
        <f>IF(I254=0,0,IF(I254=1,1,IF(I254=2,2,IF(I254=3,3,IF(I254=4,3,IF(I254=5,5,IF(I254=6,7,IF(I254=7,1,IF(I254=8,2,IF(I254=9,IF(N254=1,4,IF(N254=2,3,5)),IF(I254=10,6,0)))))))))))</f>
        <v>0</v>
      </c>
      <c r="C440" t="str" cm="1">
        <f t="array" ref="C44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0" t="str" cm="1">
        <f t="array" ref="D440">IF(AND(I254=9,N254=2),IF(O254="","",INDEX(Budget!$G:$G,O254)),"")</f>
        <v/>
      </c>
      <c r="E440" t="str" cm="1">
        <f t="array" ref="E44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0" t="str" cm="1">
        <f t="array" ref="F44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0" t="str">
        <f>IF(I254=8,"% COMPLETE",IF(OR(I254=9,I254=10),IFERROR(F254/E254,""),""))</f>
        <v/>
      </c>
      <c r="H440" t="str">
        <f t="shared" ref="H440:H454" si="53">IF(I440=8,"REMAINING",IF(OR(I440=9,I440=10),IF(ISNUMBER(E440)*ISNUMBER(F440),E440-F440,""),""))</f>
        <v/>
      </c>
      <c r="I44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0" t="str">
        <f>IF(I254=4,A254-$B$43+1,"")</f>
        <v/>
      </c>
      <c r="K440" t="str">
        <f>IF(I254=9,A254-$B$48+1,"")</f>
        <v/>
      </c>
      <c r="L440" t="str" cm="1">
        <f t="array" ref="L440">IF(I254=9,SUMPRODUCT((K254&gt;$F$4:$F$12)*ISNUMBER($F$4:$F$12))+1,"")</f>
        <v/>
      </c>
      <c r="M440" t="str" cm="1">
        <f t="array" ref="M440">IF(I254=9,K254-INDEX($E$4:$E$12,L254)+1,"")</f>
        <v/>
      </c>
      <c r="N440" t="str">
        <f>IF(I254=9,IF(M254=1,1,2),"")</f>
        <v/>
      </c>
      <c r="O440" t="str" cm="1">
        <f t="array" ref="O440">IF(AND(I254=9,N254=2),IFERROR(_xlfn.AGGREGATE(15,6,ROW(Budget!$C$9:$C$400)/((Budget!$C$9:$C$400=INDEX($B$4:$B$12,L254))*(Budget!$B$9:$B$400="◆")*(Budget!$F$9:$F$400&lt;&gt;"CO")),M254-1),""),"")</f>
        <v/>
      </c>
    </row>
    <row r="441" spans="1:15" x14ac:dyDescent="0.2">
      <c r="A441">
        <v>387</v>
      </c>
      <c r="B441">
        <f>IF(I254=0,0,IF(I254=1,1,IF(I254=2,2,IF(I254=3,3,IF(I254=4,3,IF(I254=5,5,IF(I254=6,7,IF(I254=7,1,IF(I254=8,2,IF(I254=9,IF(N254=1,4,IF(N254=2,3,5)),IF(I254=10,6,0)))))))))))</f>
        <v>0</v>
      </c>
      <c r="C441" t="str" cm="1">
        <f t="array" ref="C44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1" t="str" cm="1">
        <f t="array" ref="D441">IF(AND(I254=9,N254=2),IF(O254="","",INDEX(Budget!$G:$G,O254)),"")</f>
        <v/>
      </c>
      <c r="E441" t="str" cm="1">
        <f t="array" ref="E44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1" t="str" cm="1">
        <f t="array" ref="F44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1" t="str">
        <f>IF(I254=8,"% COMPLETE",IF(OR(I254=9,I254=10),IFERROR(F254/E254,""),""))</f>
        <v/>
      </c>
      <c r="H441" t="str">
        <f t="shared" si="53"/>
        <v/>
      </c>
      <c r="I44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1" t="str">
        <f>IF(I254=4,A254-$B$43+1,"")</f>
        <v/>
      </c>
      <c r="K441" t="str">
        <f>IF(I254=9,A254-$B$48+1,"")</f>
        <v/>
      </c>
      <c r="L441" t="str" cm="1">
        <f t="array" ref="L441">IF(I254=9,SUMPRODUCT((K254&gt;$F$4:$F$12)*ISNUMBER($F$4:$F$12))+1,"")</f>
        <v/>
      </c>
      <c r="M441" t="str" cm="1">
        <f t="array" ref="M441">IF(I254=9,K254-INDEX($E$4:$E$12,L254)+1,"")</f>
        <v/>
      </c>
      <c r="N441" t="str">
        <f>IF(I254=9,IF(M254=1,1,2),"")</f>
        <v/>
      </c>
      <c r="O441" t="str" cm="1">
        <f t="array" ref="O441">IF(AND(I254=9,N254=2),IFERROR(_xlfn.AGGREGATE(15,6,ROW(Budget!$C$9:$C$400)/((Budget!$C$9:$C$400=INDEX($B$4:$B$12,L254))*(Budget!$B$9:$B$400="◆")*(Budget!$F$9:$F$400&lt;&gt;"CO")),M254-1),""),"")</f>
        <v/>
      </c>
    </row>
    <row r="442" spans="1:15" x14ac:dyDescent="0.2">
      <c r="A442">
        <v>388</v>
      </c>
      <c r="B442">
        <f>IF(I254=0,0,IF(I254=1,1,IF(I254=2,2,IF(I254=3,3,IF(I254=4,3,IF(I254=5,5,IF(I254=6,7,IF(I254=7,1,IF(I254=8,2,IF(I254=9,IF(N254=1,4,IF(N254=2,3,5)),IF(I254=10,6,0)))))))))))</f>
        <v>0</v>
      </c>
      <c r="C442" t="str" cm="1">
        <f t="array" ref="C44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2" t="str" cm="1">
        <f t="array" ref="D442">IF(AND(I254=9,N254=2),IF(O254="","",INDEX(Budget!$G:$G,O254)),"")</f>
        <v/>
      </c>
      <c r="E442" t="str" cm="1">
        <f t="array" ref="E44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2" t="str" cm="1">
        <f t="array" ref="F44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2" t="str">
        <f>IF(I254=8,"% COMPLETE",IF(OR(I254=9,I254=10),IFERROR(F254/E254,""),""))</f>
        <v/>
      </c>
      <c r="H442" t="str">
        <f t="shared" si="53"/>
        <v/>
      </c>
      <c r="I44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2" t="str">
        <f>IF(I254=4,A254-$B$43+1,"")</f>
        <v/>
      </c>
      <c r="K442" t="str">
        <f>IF(I254=9,A254-$B$48+1,"")</f>
        <v/>
      </c>
      <c r="L442" t="str" cm="1">
        <f t="array" ref="L442">IF(I254=9,SUMPRODUCT((K254&gt;$F$4:$F$12)*ISNUMBER($F$4:$F$12))+1,"")</f>
        <v/>
      </c>
      <c r="M442" t="str" cm="1">
        <f t="array" ref="M442">IF(I254=9,K254-INDEX($E$4:$E$12,L254)+1,"")</f>
        <v/>
      </c>
      <c r="N442" t="str">
        <f>IF(I254=9,IF(M254=1,1,2),"")</f>
        <v/>
      </c>
      <c r="O442" t="str" cm="1">
        <f t="array" ref="O442">IF(AND(I254=9,N254=2),IFERROR(_xlfn.AGGREGATE(15,6,ROW(Budget!$C$9:$C$400)/((Budget!$C$9:$C$400=INDEX($B$4:$B$12,L254))*(Budget!$B$9:$B$400="◆")*(Budget!$F$9:$F$400&lt;&gt;"CO")),M254-1),""),"")</f>
        <v/>
      </c>
    </row>
    <row r="443" spans="1:15" x14ac:dyDescent="0.2">
      <c r="A443">
        <v>389</v>
      </c>
      <c r="B443">
        <f>IF(I254=0,0,IF(I254=1,1,IF(I254=2,2,IF(I254=3,3,IF(I254=4,3,IF(I254=5,5,IF(I254=6,7,IF(I254=7,1,IF(I254=8,2,IF(I254=9,IF(N254=1,4,IF(N254=2,3,5)),IF(I254=10,6,0)))))))))))</f>
        <v>0</v>
      </c>
      <c r="C443" t="str" cm="1">
        <f t="array" ref="C44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3" t="str" cm="1">
        <f t="array" ref="D443">IF(AND(I254=9,N254=2),IF(O254="","",INDEX(Budget!$G:$G,O254)),"")</f>
        <v/>
      </c>
      <c r="E443" t="str" cm="1">
        <f t="array" ref="E44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3" t="str" cm="1">
        <f t="array" ref="F44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3" t="str">
        <f>IF(I254=8,"% COMPLETE",IF(OR(I254=9,I254=10),IFERROR(F254/E254,""),""))</f>
        <v/>
      </c>
      <c r="H443" t="str">
        <f t="shared" si="53"/>
        <v/>
      </c>
      <c r="I44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3" t="str">
        <f>IF(I254=4,A254-$B$43+1,"")</f>
        <v/>
      </c>
      <c r="K443" t="str">
        <f>IF(I254=9,A254-$B$48+1,"")</f>
        <v/>
      </c>
      <c r="L443" t="str" cm="1">
        <f t="array" ref="L443">IF(I254=9,SUMPRODUCT((K254&gt;$F$4:$F$12)*ISNUMBER($F$4:$F$12))+1,"")</f>
        <v/>
      </c>
      <c r="M443" t="str" cm="1">
        <f t="array" ref="M443">IF(I254=9,K254-INDEX($E$4:$E$12,L254)+1,"")</f>
        <v/>
      </c>
      <c r="N443" t="str">
        <f>IF(I254=9,IF(M254=1,1,2),"")</f>
        <v/>
      </c>
      <c r="O443" t="str" cm="1">
        <f t="array" ref="O443">IF(AND(I254=9,N254=2),IFERROR(_xlfn.AGGREGATE(15,6,ROW(Budget!$C$9:$C$400)/((Budget!$C$9:$C$400=INDEX($B$4:$B$12,L254))*(Budget!$B$9:$B$400="◆")*(Budget!$F$9:$F$400&lt;&gt;"CO")),M254-1),""),"")</f>
        <v/>
      </c>
    </row>
    <row r="444" spans="1:15" x14ac:dyDescent="0.2">
      <c r="A444">
        <v>390</v>
      </c>
      <c r="B444">
        <f>IF(I254=0,0,IF(I254=1,1,IF(I254=2,2,IF(I254=3,3,IF(I254=4,3,IF(I254=5,5,IF(I254=6,7,IF(I254=7,1,IF(I254=8,2,IF(I254=9,IF(N254=1,4,IF(N254=2,3,5)),IF(I254=10,6,0)))))))))))</f>
        <v>0</v>
      </c>
      <c r="C444" t="str" cm="1">
        <f t="array" ref="C44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4" t="str" cm="1">
        <f t="array" ref="D444">IF(AND(I254=9,N254=2),IF(O254="","",INDEX(Budget!$G:$G,O254)),"")</f>
        <v/>
      </c>
      <c r="E444" t="str" cm="1">
        <f t="array" ref="E44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4" t="str" cm="1">
        <f t="array" ref="F44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4" t="str">
        <f>IF(I254=8,"% COMPLETE",IF(OR(I254=9,I254=10),IFERROR(F254/E254,""),""))</f>
        <v/>
      </c>
      <c r="H444" t="str">
        <f t="shared" si="53"/>
        <v/>
      </c>
      <c r="I44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4" t="str">
        <f>IF(I254=4,A254-$B$43+1,"")</f>
        <v/>
      </c>
      <c r="K444" t="str">
        <f>IF(I254=9,A254-$B$48+1,"")</f>
        <v/>
      </c>
      <c r="L444" t="str" cm="1">
        <f t="array" ref="L444">IF(I254=9,SUMPRODUCT((K254&gt;$F$4:$F$12)*ISNUMBER($F$4:$F$12))+1,"")</f>
        <v/>
      </c>
      <c r="M444" t="str" cm="1">
        <f t="array" ref="M444">IF(I254=9,K254-INDEX($E$4:$E$12,L254)+1,"")</f>
        <v/>
      </c>
      <c r="N444" t="str">
        <f>IF(I254=9,IF(M254=1,1,2),"")</f>
        <v/>
      </c>
      <c r="O444" t="str" cm="1">
        <f t="array" ref="O444">IF(AND(I254=9,N254=2),IFERROR(_xlfn.AGGREGATE(15,6,ROW(Budget!$C$9:$C$400)/((Budget!$C$9:$C$400=INDEX($B$4:$B$12,L254))*(Budget!$B$9:$B$400="◆")*(Budget!$F$9:$F$400&lt;&gt;"CO")),M254-1),""),"")</f>
        <v/>
      </c>
    </row>
    <row r="445" spans="1:15" x14ac:dyDescent="0.2">
      <c r="A445">
        <v>391</v>
      </c>
      <c r="B445">
        <f>IF(I254=0,0,IF(I254=1,1,IF(I254=2,2,IF(I254=3,3,IF(I254=4,3,IF(I254=5,5,IF(I254=6,7,IF(I254=7,1,IF(I254=8,2,IF(I254=9,IF(N254=1,4,IF(N254=2,3,5)),IF(I254=10,6,0)))))))))))</f>
        <v>0</v>
      </c>
      <c r="C445" t="str" cm="1">
        <f t="array" ref="C445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5" t="str" cm="1">
        <f t="array" ref="D445">IF(AND(I254=9,N254=2),IF(O254="","",INDEX(Budget!$G:$G,O254)),"")</f>
        <v/>
      </c>
      <c r="E445" t="str" cm="1">
        <f t="array" ref="E445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5" t="str" cm="1">
        <f t="array" ref="F445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5" t="str">
        <f>IF(I254=8,"% COMPLETE",IF(OR(I254=9,I254=10),IFERROR(F254/E254,""),""))</f>
        <v/>
      </c>
      <c r="H445" t="str">
        <f t="shared" si="53"/>
        <v/>
      </c>
      <c r="I445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5" t="str">
        <f>IF(I254=4,A254-$B$43+1,"")</f>
        <v/>
      </c>
      <c r="K445" t="str">
        <f>IF(I254=9,A254-$B$48+1,"")</f>
        <v/>
      </c>
      <c r="L445" t="str" cm="1">
        <f t="array" ref="L445">IF(I254=9,SUMPRODUCT((K254&gt;$F$4:$F$12)*ISNUMBER($F$4:$F$12))+1,"")</f>
        <v/>
      </c>
      <c r="M445" t="str" cm="1">
        <f t="array" ref="M445">IF(I254=9,K254-INDEX($E$4:$E$12,L254)+1,"")</f>
        <v/>
      </c>
      <c r="N445" t="str">
        <f>IF(I254=9,IF(M254=1,1,2),"")</f>
        <v/>
      </c>
      <c r="O445" t="str" cm="1">
        <f t="array" ref="O445">IF(AND(I254=9,N254=2),IFERROR(_xlfn.AGGREGATE(15,6,ROW(Budget!$C$9:$C$400)/((Budget!$C$9:$C$400=INDEX($B$4:$B$12,L254))*(Budget!$B$9:$B$400="◆")*(Budget!$F$9:$F$400&lt;&gt;"CO")),M254-1),""),"")</f>
        <v/>
      </c>
    </row>
    <row r="446" spans="1:15" x14ac:dyDescent="0.2">
      <c r="A446">
        <v>392</v>
      </c>
      <c r="B446">
        <f>IF(I254=0,0,IF(I254=1,1,IF(I254=2,2,IF(I254=3,3,IF(I254=4,3,IF(I254=5,5,IF(I254=6,7,IF(I254=7,1,IF(I254=8,2,IF(I254=9,IF(N254=1,4,IF(N254=2,3,5)),IF(I254=10,6,0)))))))))))</f>
        <v>0</v>
      </c>
      <c r="C446" t="str" cm="1">
        <f t="array" ref="C446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6" t="str" cm="1">
        <f t="array" ref="D446">IF(AND(I254=9,N254=2),IF(O254="","",INDEX(Budget!$G:$G,O254)),"")</f>
        <v/>
      </c>
      <c r="E446" t="str" cm="1">
        <f t="array" ref="E446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6" t="str" cm="1">
        <f t="array" ref="F446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6" t="str">
        <f>IF(I254=8,"% COMPLETE",IF(OR(I254=9,I254=10),IFERROR(F254/E254,""),""))</f>
        <v/>
      </c>
      <c r="H446" t="str">
        <f t="shared" si="53"/>
        <v/>
      </c>
      <c r="I446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6" t="str">
        <f>IF(I254=4,A254-$B$43+1,"")</f>
        <v/>
      </c>
      <c r="K446" t="str">
        <f>IF(I254=9,A254-$B$48+1,"")</f>
        <v/>
      </c>
      <c r="L446" t="str" cm="1">
        <f t="array" ref="L446">IF(I254=9,SUMPRODUCT((K254&gt;$F$4:$F$12)*ISNUMBER($F$4:$F$12))+1,"")</f>
        <v/>
      </c>
      <c r="M446" t="str" cm="1">
        <f t="array" ref="M446">IF(I254=9,K254-INDEX($E$4:$E$12,L254)+1,"")</f>
        <v/>
      </c>
      <c r="N446" t="str">
        <f>IF(I254=9,IF(M254=1,1,2),"")</f>
        <v/>
      </c>
      <c r="O446" t="str" cm="1">
        <f t="array" ref="O446">IF(AND(I254=9,N254=2),IFERROR(_xlfn.AGGREGATE(15,6,ROW(Budget!$C$9:$C$400)/((Budget!$C$9:$C$400=INDEX($B$4:$B$12,L254))*(Budget!$B$9:$B$400="◆")*(Budget!$F$9:$F$400&lt;&gt;"CO")),M254-1),""),"")</f>
        <v/>
      </c>
    </row>
    <row r="447" spans="1:15" x14ac:dyDescent="0.2">
      <c r="A447">
        <v>393</v>
      </c>
      <c r="B447">
        <f>IF(I254=0,0,IF(I254=1,1,IF(I254=2,2,IF(I254=3,3,IF(I254=4,3,IF(I254=5,5,IF(I254=6,7,IF(I254=7,1,IF(I254=8,2,IF(I254=9,IF(N254=1,4,IF(N254=2,3,5)),IF(I254=10,6,0)))))))))))</f>
        <v>0</v>
      </c>
      <c r="C447" t="str" cm="1">
        <f t="array" ref="C447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7" t="str" cm="1">
        <f t="array" ref="D447">IF(AND(I254=9,N254=2),IF(O254="","",INDEX(Budget!$G:$G,O254)),"")</f>
        <v/>
      </c>
      <c r="E447" t="str" cm="1">
        <f t="array" ref="E447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7" t="str" cm="1">
        <f t="array" ref="F447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7" t="str">
        <f>IF(I254=8,"% COMPLETE",IF(OR(I254=9,I254=10),IFERROR(F254/E254,""),""))</f>
        <v/>
      </c>
      <c r="H447" t="str">
        <f t="shared" si="53"/>
        <v/>
      </c>
      <c r="I447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7" t="str">
        <f>IF(I254=4,A254-$B$43+1,"")</f>
        <v/>
      </c>
      <c r="K447" t="str">
        <f>IF(I254=9,A254-$B$48+1,"")</f>
        <v/>
      </c>
      <c r="L447" t="str" cm="1">
        <f t="array" ref="L447">IF(I254=9,SUMPRODUCT((K254&gt;$F$4:$F$12)*ISNUMBER($F$4:$F$12))+1,"")</f>
        <v/>
      </c>
      <c r="M447" t="str" cm="1">
        <f t="array" ref="M447">IF(I254=9,K254-INDEX($E$4:$E$12,L254)+1,"")</f>
        <v/>
      </c>
      <c r="N447" t="str">
        <f>IF(I254=9,IF(M254=1,1,2),"")</f>
        <v/>
      </c>
      <c r="O447" t="str" cm="1">
        <f t="array" ref="O447">IF(AND(I254=9,N254=2),IFERROR(_xlfn.AGGREGATE(15,6,ROW(Budget!$C$9:$C$400)/((Budget!$C$9:$C$400=INDEX($B$4:$B$12,L254))*(Budget!$B$9:$B$400="◆")*(Budget!$F$9:$F$400&lt;&gt;"CO")),M254-1),""),"")</f>
        <v/>
      </c>
    </row>
    <row r="448" spans="1:15" x14ac:dyDescent="0.2">
      <c r="A448">
        <v>394</v>
      </c>
      <c r="B448">
        <f>IF(I254=0,0,IF(I254=1,1,IF(I254=2,2,IF(I254=3,3,IF(I254=4,3,IF(I254=5,5,IF(I254=6,7,IF(I254=7,1,IF(I254=8,2,IF(I254=9,IF(N254=1,4,IF(N254=2,3,5)),IF(I254=10,6,0)))))))))))</f>
        <v>0</v>
      </c>
      <c r="C448" t="str" cm="1">
        <f t="array" ref="C448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8" t="str" cm="1">
        <f t="array" ref="D448">IF(AND(I254=9,N254=2),IF(O254="","",INDEX(Budget!$G:$G,O254)),"")</f>
        <v/>
      </c>
      <c r="E448" t="str" cm="1">
        <f t="array" ref="E448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8" t="str" cm="1">
        <f t="array" ref="F448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8" t="str">
        <f>IF(I254=8,"% COMPLETE",IF(OR(I254=9,I254=10),IFERROR(F254/E254,""),""))</f>
        <v/>
      </c>
      <c r="H448" t="str">
        <f t="shared" si="53"/>
        <v/>
      </c>
      <c r="I448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8" t="str">
        <f>IF(I254=4,A254-$B$43+1,"")</f>
        <v/>
      </c>
      <c r="K448" t="str">
        <f>IF(I254=9,A254-$B$48+1,"")</f>
        <v/>
      </c>
      <c r="L448" t="str" cm="1">
        <f t="array" ref="L448">IF(I254=9,SUMPRODUCT((K254&gt;$F$4:$F$12)*ISNUMBER($F$4:$F$12))+1,"")</f>
        <v/>
      </c>
      <c r="M448" t="str" cm="1">
        <f t="array" ref="M448">IF(I254=9,K254-INDEX($E$4:$E$12,L254)+1,"")</f>
        <v/>
      </c>
      <c r="N448" t="str">
        <f>IF(I254=9,IF(M254=1,1,2),"")</f>
        <v/>
      </c>
      <c r="O448" t="str" cm="1">
        <f t="array" ref="O448">IF(AND(I254=9,N254=2),IFERROR(_xlfn.AGGREGATE(15,6,ROW(Budget!$C$9:$C$400)/((Budget!$C$9:$C$400=INDEX($B$4:$B$12,L254))*(Budget!$B$9:$B$400="◆")*(Budget!$F$9:$F$400&lt;&gt;"CO")),M254-1),""),"")</f>
        <v/>
      </c>
    </row>
    <row r="449" spans="1:15" x14ac:dyDescent="0.2">
      <c r="A449">
        <v>395</v>
      </c>
      <c r="B449">
        <f>IF(I254=0,0,IF(I254=1,1,IF(I254=2,2,IF(I254=3,3,IF(I254=4,3,IF(I254=5,5,IF(I254=6,7,IF(I254=7,1,IF(I254=8,2,IF(I254=9,IF(N254=1,4,IF(N254=2,3,5)),IF(I254=10,6,0)))))))))))</f>
        <v>0</v>
      </c>
      <c r="C449" t="str" cm="1">
        <f t="array" ref="C449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49" t="str" cm="1">
        <f t="array" ref="D449">IF(AND(I254=9,N254=2),IF(O254="","",INDEX(Budget!$G:$G,O254)),"")</f>
        <v/>
      </c>
      <c r="E449" t="str" cm="1">
        <f t="array" ref="E449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49" t="str" cm="1">
        <f t="array" ref="F449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49" t="str">
        <f>IF(I254=8,"% COMPLETE",IF(OR(I254=9,I254=10),IFERROR(F254/E254,""),""))</f>
        <v/>
      </c>
      <c r="H449" t="str">
        <f t="shared" si="53"/>
        <v/>
      </c>
      <c r="I449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49" t="str">
        <f>IF(I254=4,A254-$B$43+1,"")</f>
        <v/>
      </c>
      <c r="K449" t="str">
        <f>IF(I254=9,A254-$B$48+1,"")</f>
        <v/>
      </c>
      <c r="L449" t="str" cm="1">
        <f t="array" ref="L449">IF(I254=9,SUMPRODUCT((K254&gt;$F$4:$F$12)*ISNUMBER($F$4:$F$12))+1,"")</f>
        <v/>
      </c>
      <c r="M449" t="str" cm="1">
        <f t="array" ref="M449">IF(I254=9,K254-INDEX($E$4:$E$12,L254)+1,"")</f>
        <v/>
      </c>
      <c r="N449" t="str">
        <f>IF(I254=9,IF(M254=1,1,2),"")</f>
        <v/>
      </c>
      <c r="O449" t="str" cm="1">
        <f t="array" ref="O449">IF(AND(I254=9,N254=2),IFERROR(_xlfn.AGGREGATE(15,6,ROW(Budget!$C$9:$C$400)/((Budget!$C$9:$C$400=INDEX($B$4:$B$12,L254))*(Budget!$B$9:$B$400="◆")*(Budget!$F$9:$F$400&lt;&gt;"CO")),M254-1),""),"")</f>
        <v/>
      </c>
    </row>
    <row r="450" spans="1:15" x14ac:dyDescent="0.2">
      <c r="A450">
        <v>396</v>
      </c>
      <c r="B450">
        <f>IF(I254=0,0,IF(I254=1,1,IF(I254=2,2,IF(I254=3,3,IF(I254=4,3,IF(I254=5,5,IF(I254=6,7,IF(I254=7,1,IF(I254=8,2,IF(I254=9,IF(N254=1,4,IF(N254=2,3,5)),IF(I254=10,6,0)))))))))))</f>
        <v>0</v>
      </c>
      <c r="C450" t="str" cm="1">
        <f t="array" ref="C450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0" t="str" cm="1">
        <f t="array" ref="D450">IF(AND(I254=9,N254=2),IF(O254="","",INDEX(Budget!$G:$G,O254)),"")</f>
        <v/>
      </c>
      <c r="E450" t="str" cm="1">
        <f t="array" ref="E450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0" t="str" cm="1">
        <f t="array" ref="F450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0" t="str">
        <f>IF(I254=8,"% COMPLETE",IF(OR(I254=9,I254=10),IFERROR(F254/E254,""),""))</f>
        <v/>
      </c>
      <c r="H450" t="str">
        <f t="shared" si="53"/>
        <v/>
      </c>
      <c r="I450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0" t="str">
        <f>IF(I254=4,A254-$B$43+1,"")</f>
        <v/>
      </c>
      <c r="K450" t="str">
        <f>IF(I254=9,A254-$B$48+1,"")</f>
        <v/>
      </c>
      <c r="L450" t="str" cm="1">
        <f t="array" ref="L450">IF(I254=9,SUMPRODUCT((K254&gt;$F$4:$F$12)*ISNUMBER($F$4:$F$12))+1,"")</f>
        <v/>
      </c>
      <c r="M450" t="str" cm="1">
        <f t="array" ref="M450">IF(I254=9,K254-INDEX($E$4:$E$12,L254)+1,"")</f>
        <v/>
      </c>
      <c r="N450" t="str">
        <f>IF(I254=9,IF(M254=1,1,2),"")</f>
        <v/>
      </c>
      <c r="O450" t="str" cm="1">
        <f t="array" ref="O450">IF(AND(I254=9,N254=2),IFERROR(_xlfn.AGGREGATE(15,6,ROW(Budget!$C$9:$C$400)/((Budget!$C$9:$C$400=INDEX($B$4:$B$12,L254))*(Budget!$B$9:$B$400="◆")*(Budget!$F$9:$F$400&lt;&gt;"CO")),M254-1),""),"")</f>
        <v/>
      </c>
    </row>
    <row r="451" spans="1:15" x14ac:dyDescent="0.2">
      <c r="A451">
        <v>397</v>
      </c>
      <c r="B451">
        <f>IF(I254=0,0,IF(I254=1,1,IF(I254=2,2,IF(I254=3,3,IF(I254=4,3,IF(I254=5,5,IF(I254=6,7,IF(I254=7,1,IF(I254=8,2,IF(I254=9,IF(N254=1,4,IF(N254=2,3,5)),IF(I254=10,6,0)))))))))))</f>
        <v>0</v>
      </c>
      <c r="C451" t="str" cm="1">
        <f t="array" ref="C451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1" t="str" cm="1">
        <f t="array" ref="D451">IF(AND(I254=9,N254=2),IF(O254="","",INDEX(Budget!$G:$G,O254)),"")</f>
        <v/>
      </c>
      <c r="E451" t="str" cm="1">
        <f t="array" ref="E451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1" t="str" cm="1">
        <f t="array" ref="F451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1" t="str">
        <f>IF(I254=8,"% COMPLETE",IF(OR(I254=9,I254=10),IFERROR(F254/E254,""),""))</f>
        <v/>
      </c>
      <c r="H451" t="str">
        <f t="shared" si="53"/>
        <v/>
      </c>
      <c r="I451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1" t="str">
        <f>IF(I254=4,A254-$B$43+1,"")</f>
        <v/>
      </c>
      <c r="K451" t="str">
        <f>IF(I254=9,A254-$B$48+1,"")</f>
        <v/>
      </c>
      <c r="L451" t="str" cm="1">
        <f t="array" ref="L451">IF(I254=9,SUMPRODUCT((K254&gt;$F$4:$F$12)*ISNUMBER($F$4:$F$12))+1,"")</f>
        <v/>
      </c>
      <c r="M451" t="str" cm="1">
        <f t="array" ref="M451">IF(I254=9,K254-INDEX($E$4:$E$12,L254)+1,"")</f>
        <v/>
      </c>
      <c r="N451" t="str">
        <f>IF(I254=9,IF(M254=1,1,2),"")</f>
        <v/>
      </c>
      <c r="O451" t="str" cm="1">
        <f t="array" ref="O451">IF(AND(I254=9,N254=2),IFERROR(_xlfn.AGGREGATE(15,6,ROW(Budget!$C$9:$C$400)/((Budget!$C$9:$C$400=INDEX($B$4:$B$12,L254))*(Budget!$B$9:$B$400="◆")*(Budget!$F$9:$F$400&lt;&gt;"CO")),M254-1),""),"")</f>
        <v/>
      </c>
    </row>
    <row r="452" spans="1:15" x14ac:dyDescent="0.2">
      <c r="A452">
        <v>398</v>
      </c>
      <c r="B452">
        <f>IF(I254=0,0,IF(I254=1,1,IF(I254=2,2,IF(I254=3,3,IF(I254=4,3,IF(I254=5,5,IF(I254=6,7,IF(I254=7,1,IF(I254=8,2,IF(I254=9,IF(N254=1,4,IF(N254=2,3,5)),IF(I254=10,6,0)))))))))))</f>
        <v>0</v>
      </c>
      <c r="C452" t="str" cm="1">
        <f t="array" ref="C452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2" t="str" cm="1">
        <f t="array" ref="D452">IF(AND(I254=9,N254=2),IF(O254="","",INDEX(Budget!$G:$G,O254)),"")</f>
        <v/>
      </c>
      <c r="E452" t="str" cm="1">
        <f t="array" ref="E452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2" t="str" cm="1">
        <f t="array" ref="F452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2" t="str">
        <f>IF(I254=8,"% COMPLETE",IF(OR(I254=9,I254=10),IFERROR(F254/E254,""),""))</f>
        <v/>
      </c>
      <c r="H452" t="str">
        <f t="shared" si="53"/>
        <v/>
      </c>
      <c r="I452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2" t="str">
        <f>IF(I254=4,A254-$B$43+1,"")</f>
        <v/>
      </c>
      <c r="K452" t="str">
        <f>IF(I254=9,A254-$B$48+1,"")</f>
        <v/>
      </c>
      <c r="L452" t="str" cm="1">
        <f t="array" ref="L452">IF(I254=9,SUMPRODUCT((K254&gt;$F$4:$F$12)*ISNUMBER($F$4:$F$12))+1,"")</f>
        <v/>
      </c>
      <c r="M452" t="str" cm="1">
        <f t="array" ref="M452">IF(I254=9,K254-INDEX($E$4:$E$12,L254)+1,"")</f>
        <v/>
      </c>
      <c r="N452" t="str">
        <f>IF(I254=9,IF(M254=1,1,2),"")</f>
        <v/>
      </c>
      <c r="O452" t="str" cm="1">
        <f t="array" ref="O452">IF(AND(I254=9,N254=2),IFERROR(_xlfn.AGGREGATE(15,6,ROW(Budget!$C$9:$C$400)/((Budget!$C$9:$C$400=INDEX($B$4:$B$12,L254))*(Budget!$B$9:$B$400="◆")*(Budget!$F$9:$F$400&lt;&gt;"CO")),M254-1),""),"")</f>
        <v/>
      </c>
    </row>
    <row r="453" spans="1:15" x14ac:dyDescent="0.2">
      <c r="A453">
        <v>399</v>
      </c>
      <c r="B453">
        <f>IF(I254=0,0,IF(I254=1,1,IF(I254=2,2,IF(I254=3,3,IF(I254=4,3,IF(I254=5,5,IF(I254=6,7,IF(I254=7,1,IF(I254=8,2,IF(I254=9,IF(N254=1,4,IF(N254=2,3,5)),IF(I254=10,6,0)))))))))))</f>
        <v>0</v>
      </c>
      <c r="C453" t="str" cm="1">
        <f t="array" ref="C453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3" t="str" cm="1">
        <f t="array" ref="D453">IF(AND(I254=9,N254=2),IF(O254="","",INDEX(Budget!$G:$G,O254)),"")</f>
        <v/>
      </c>
      <c r="E453" t="str" cm="1">
        <f t="array" ref="E453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3" t="str" cm="1">
        <f t="array" ref="F453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3" t="str">
        <f>IF(I254=8,"% COMPLETE",IF(OR(I254=9,I254=10),IFERROR(F254/E254,""),""))</f>
        <v/>
      </c>
      <c r="H453" t="str">
        <f t="shared" si="53"/>
        <v/>
      </c>
      <c r="I453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3" t="str">
        <f>IF(I254=4,A254-$B$43+1,"")</f>
        <v/>
      </c>
      <c r="K453" t="str">
        <f>IF(I254=9,A254-$B$48+1,"")</f>
        <v/>
      </c>
      <c r="L453" t="str" cm="1">
        <f t="array" ref="L453">IF(I254=9,SUMPRODUCT((K254&gt;$F$4:$F$12)*ISNUMBER($F$4:$F$12))+1,"")</f>
        <v/>
      </c>
      <c r="M453" t="str" cm="1">
        <f t="array" ref="M453">IF(I254=9,K254-INDEX($E$4:$E$12,L254)+1,"")</f>
        <v/>
      </c>
      <c r="N453" t="str">
        <f>IF(I254=9,IF(M254=1,1,2),"")</f>
        <v/>
      </c>
      <c r="O453" t="str" cm="1">
        <f t="array" ref="O453">IF(AND(I254=9,N254=2),IFERROR(_xlfn.AGGREGATE(15,6,ROW(Budget!$C$9:$C$400)/((Budget!$C$9:$C$400=INDEX($B$4:$B$12,L254))*(Budget!$B$9:$B$400="◆")*(Budget!$F$9:$F$400&lt;&gt;"CO")),M254-1),""),"")</f>
        <v/>
      </c>
    </row>
    <row r="454" spans="1:15" x14ac:dyDescent="0.2">
      <c r="A454">
        <v>400</v>
      </c>
      <c r="B454">
        <f>IF(I254=0,0,IF(I254=1,1,IF(I254=2,2,IF(I254=3,3,IF(I254=4,3,IF(I254=5,5,IF(I254=6,7,IF(I254=7,1,IF(I254=8,2,IF(I254=9,IF(N254=1,4,IF(N254=2,3,5)),IF(I254=10,6,0)))))))))))</f>
        <v>0</v>
      </c>
      <c r="C454" t="str" cm="1">
        <f t="array" ref="C454">_xlfn.IFS(I254=1,"CONTRACT REVENUE",I254=2,"DESCRIPTION",I254=3,"Original Contract",I254=4,IF(J254&gt;0,INDEX($G$16:$G$35,J254),""),I254=5,"REVISED CONTRACT VALUE",I254=7,"COST BREAKDOWN",I254=8,"CATEGORY / LINE ITEM",I254=9,IF(N254=1,UPPER(INDEX($B$4:$B$12,L254)),IF(N254=2,IF(O254="","",INDEX(Budget!$D:$D,O254)),IF(N254=3,"Subtotal — "&amp;INDEX($B$4:$B$12,L254),""))),I254=10,"TOTAL PROJECT COST",TRUE,"")</f>
        <v/>
      </c>
      <c r="D454" t="str" cm="1">
        <f t="array" ref="D454">IF(AND(I254=9,N254=2),IF(O254="","",INDEX(Budget!$G:$G,O254)),"")</f>
        <v/>
      </c>
      <c r="E454" t="str" cm="1">
        <f t="array" ref="E454">IF(I254=8,"BUDGET",IF(I254=3,Setup!$C$11,IF(I254=4,IF(J254&gt;0,INDEX($F$16:$F$35,J254),""),IF(I254=5,Setup!$C$11+SUMIFS($F$16:$F$35,$C$16:$C$35,TRUE),IF(I254=9,IF(N254=1,SUMIFS(Budget!$E$9:$E$400,Budget!$C$9:$C$400,INDEX($B$4:$B$12,L254),Budget!$B$9:$B$400,"◆",Budget!$F$9:$F$400,""),IF(N254=2,IFERROR(INDEX(Budget!$E$9:$E$400,O254-8),""),IF(N254=3,SUMIFS(Budget!$E$9:$E$400,Budget!$C$9:$C$400,INDEX($B$4:$B$12,L254),Budget!$B$9:$B$400,"◆",Budget!$F$9:$F$400,""),""))),IF(I254=10,SUMIFS($E$55:$E$253,$B$55:$B$253,4),""))))))</f>
        <v/>
      </c>
      <c r="F454" t="str" cm="1">
        <f t="array" ref="F454">IF(I254=8,"ACTUAL",IF(I254=9,IF(N254=1,SUMPRODUCT((Budget!$C$9:$C$400=INDEX($B$4:$B$12,L254))*(Budget!$B$9:$B$400="◆")*(Budget!$F$9:$F$400="")*SUMIF(Actual!$C$9:$C$400,Budget!$G$9:$G$400,Actual!$G$9:$G$400)),IF(N254=2,IFERROR(SUMIF(Actual!$C$9:$C$400,D254,Actual!$G$9:$G$400),""),IF(N254=3,SUMPRODUCT((Budget!$C$9:$C$400=INDEX($B$4:$B$12,L254))*(Budget!$B$9:$B$400="◆")*(Budget!$F$9:$F$400="")*SUMIF(Actual!$C$9:$C$400,Budget!$G$9:$G$400,Actual!$G$9:$G$400)),""))),IF(I254=10,SUMIFS($F$55:$F$253,$B$55:$B$253,4),"")))</f>
        <v/>
      </c>
      <c r="G454" t="str">
        <f>IF(I254=8,"% COMPLETE",IF(OR(I254=9,I254=10),IFERROR(F254/E254,""),""))</f>
        <v/>
      </c>
      <c r="H454" t="str">
        <f t="shared" si="53"/>
        <v/>
      </c>
      <c r="I454">
        <f>IF(A254&gt;$B$49,0,IF(A254=$B$40,1,IF(A254=$B$41,2,IF(A254=$B$42,3,IF(AND(A254&gt;=$B$43,A254&lt;$B$44),4,IF(A254=$B$44,5,IF(A254=$B$45,6,IF(A254=$B$46,7,IF(A254=$B$47,8,IF(AND(A254&gt;=$B$48,A254&lt;$B$49),9,IF(A254=$B$49,10,0)))))))))))</f>
        <v>0</v>
      </c>
      <c r="J454" t="str">
        <f>IF(I254=4,A254-$B$43+1,"")</f>
        <v/>
      </c>
      <c r="K454" t="str">
        <f>IF(I254=9,A254-$B$48+1,"")</f>
        <v/>
      </c>
      <c r="L454" t="str" cm="1">
        <f t="array" ref="L454">IF(I254=9,SUMPRODUCT((K254&gt;$F$4:$F$12)*ISNUMBER($F$4:$F$12))+1,"")</f>
        <v/>
      </c>
      <c r="M454" t="str" cm="1">
        <f t="array" ref="M454">IF(I254=9,K254-INDEX($E$4:$E$12,L254)+1,"")</f>
        <v/>
      </c>
      <c r="N454" t="str">
        <f>IF(I254=9,IF(M254=1,1,2),"")</f>
        <v/>
      </c>
      <c r="O454" t="str" cm="1">
        <f t="array" ref="O454">IF(AND(I254=9,N254=2),IFERROR(_xlfn.AGGREGATE(15,6,ROW(Budget!$C$9:$C$400)/((Budget!$C$9:$C$400=INDEX($B$4:$B$12,L254))*(Budget!$B$9:$B$400="◆")*(Budget!$F$9:$F$400&lt;&gt;"CO")),M254-1),""),"")</f>
        <v/>
      </c>
    </row>
  </sheetData>
  <pageMargins left="0.7" right="0.7" top="0.75" bottom="0.75" header="0.3" footer="0.3"/>
  <pageSetup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Setup</vt:lpstr>
      <vt:lpstr>Budget</vt:lpstr>
      <vt:lpstr>Actual</vt:lpstr>
      <vt:lpstr>Dashboard</vt:lpstr>
      <vt:lpstr>Calculations</vt:lpstr>
      <vt:lpstr>Dashboard!Print_Area</vt:lpstr>
      <vt:lpstr>StreamAnchor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Stephen Sim</cp:lastModifiedBy>
  <cp:lastPrinted>2026-05-16T00:40:01Z</cp:lastPrinted>
  <dcterms:created xsi:type="dcterms:W3CDTF">2026-04-29T13:44:29Z</dcterms:created>
  <dcterms:modified xsi:type="dcterms:W3CDTF">2026-07-03T14:01:53Z</dcterms:modified>
</cp:coreProperties>
</file>